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328"/>
  <workbookPr defaultThemeVersion="124226"/>
  <mc:AlternateContent xmlns:mc="http://schemas.openxmlformats.org/markup-compatibility/2006">
    <mc:Choice Requires="x15">
      <x15ac:absPath xmlns:x15ac="http://schemas.microsoft.com/office/spreadsheetml/2010/11/ac" url="https://snagamb-my.sharepoint.com/personal/jasmina_puric_snaga-mb_si/Documents/Javna naročila/2020/UIA_izločeni sklopi/JN_gradbena dela/JN gradbena dela_nov postopek/"/>
    </mc:Choice>
  </mc:AlternateContent>
  <xr:revisionPtr revIDLastSave="0" documentId="8_{96DA9DCE-ABD1-4D03-B925-B063C4201FCB}" xr6:coauthVersionLast="45" xr6:coauthVersionMax="45" xr10:uidLastSave="{00000000-0000-0000-0000-000000000000}"/>
  <bookViews>
    <workbookView xWindow="28680" yWindow="-120" windowWidth="29040" windowHeight="15840" tabRatio="849" xr2:uid="{00000000-000D-0000-FFFF-FFFF00000000}"/>
  </bookViews>
  <sheets>
    <sheet name="REKAPITULACIJA" sheetId="2" r:id="rId1"/>
    <sheet name="PRIPRAVLJALNA DELA" sheetId="6" r:id="rId2"/>
    <sheet name="ZEMELJSKA DELA" sheetId="1" r:id="rId3"/>
    <sheet name="BETONSKA DELA" sheetId="9" r:id="rId4"/>
    <sheet name="TESARSKA DELA" sheetId="11" r:id="rId5"/>
    <sheet name="ZIDARSKA DELA" sheetId="13" r:id="rId6"/>
    <sheet name="METEORNA KANALIZACIJA " sheetId="26" r:id="rId7"/>
    <sheet name="FEKALNA KANALIZACIJA" sheetId="27" r:id="rId8"/>
    <sheet name="VOZIŠČNA KONSTRUKCIJA" sheetId="18" r:id="rId9"/>
    <sheet name="ELEKTROINSTALACIJE" sheetId="28" r:id="rId10"/>
    <sheet name="VODOVOD" sheetId="29" r:id="rId11"/>
    <sheet name="SPLOŠNO" sheetId="30" r:id="rId12"/>
  </sheets>
  <externalReferences>
    <externalReference r:id="rId13"/>
  </externalReferences>
  <definedNames>
    <definedName name="agregat" localSheetId="3">#REF!</definedName>
    <definedName name="agregat" localSheetId="7">#REF!</definedName>
    <definedName name="agregat" localSheetId="6">#REF!</definedName>
    <definedName name="agregat" localSheetId="4">#REF!</definedName>
    <definedName name="agregat" localSheetId="8">#REF!</definedName>
    <definedName name="agregat" localSheetId="5">#REF!</definedName>
    <definedName name="agregat">#REF!</definedName>
    <definedName name="bbbbbbbb" localSheetId="7">#REF!</definedName>
    <definedName name="bbbbbbbb" localSheetId="6">#REF!</definedName>
    <definedName name="bbbbbbbb">#REF!</definedName>
    <definedName name="BRET" localSheetId="7">'[1]NEPREDVIDENA GR.DELA'!#REF!</definedName>
    <definedName name="BRET" localSheetId="6">'[1]NEPREDVIDENA GR.DELA'!#REF!</definedName>
    <definedName name="BRET">'[1]NEPREDVIDENA GR.DELA'!#REF!</definedName>
    <definedName name="ccc" localSheetId="7">'[1]NEPREDVIDENA GR.DELA'!#REF!</definedName>
    <definedName name="ccc" localSheetId="6">'[1]NEPREDVIDENA GR.DELA'!#REF!</definedName>
    <definedName name="ccc">'[1]NEPREDVIDENA GR.DELA'!#REF!</definedName>
    <definedName name="CENA" localSheetId="3">#REF!</definedName>
    <definedName name="CENA" localSheetId="7">#REF!</definedName>
    <definedName name="CENA" localSheetId="6">#REF!</definedName>
    <definedName name="CENA" localSheetId="4">#REF!</definedName>
    <definedName name="CENA" localSheetId="8">#REF!</definedName>
    <definedName name="CENA" localSheetId="5">#REF!</definedName>
    <definedName name="CENA">#REF!</definedName>
    <definedName name="ddddd" localSheetId="7">'[1]NEPREDVIDENA GR.DELA'!#REF!</definedName>
    <definedName name="ddddd" localSheetId="6">'[1]NEPREDVIDENA GR.DELA'!#REF!</definedName>
    <definedName name="ddddd">'[1]NEPREDVIDENA GR.DELA'!#REF!</definedName>
    <definedName name="dddddddddd" localSheetId="7">#REF!</definedName>
    <definedName name="dddddddddd" localSheetId="6">#REF!</definedName>
    <definedName name="dddddddddd">#REF!</definedName>
    <definedName name="Excel_BuiltIn_Print_Area_1" localSheetId="3">#REF!</definedName>
    <definedName name="Excel_BuiltIn_Print_Area_1" localSheetId="7">#REF!</definedName>
    <definedName name="Excel_BuiltIn_Print_Area_1" localSheetId="6">#REF!</definedName>
    <definedName name="Excel_BuiltIn_Print_Area_1" localSheetId="4">#REF!</definedName>
    <definedName name="Excel_BuiltIn_Print_Area_1" localSheetId="8">#REF!</definedName>
    <definedName name="Excel_BuiltIn_Print_Area_1" localSheetId="5">#REF!</definedName>
    <definedName name="Excel_BuiltIn_Print_Area_1">#REF!</definedName>
    <definedName name="Excel_BuiltIn_Print_Area_1_1">"$#REF!.$A$1:$AMJ$18"</definedName>
    <definedName name="Excel_BuiltIn_Print_Titles_13">"$#REF!.$#REF!$#REF!:$#REF!$#REF!"</definedName>
    <definedName name="Excel_BuiltIn_Print_Titles_4" localSheetId="3">'[1]NEPREDVIDENA GR.DELA'!#REF!</definedName>
    <definedName name="Excel_BuiltIn_Print_Titles_4" localSheetId="7">'[1]NEPREDVIDENA GR.DELA'!#REF!</definedName>
    <definedName name="Excel_BuiltIn_Print_Titles_4" localSheetId="6">'[1]NEPREDVIDENA GR.DELA'!#REF!</definedName>
    <definedName name="Excel_BuiltIn_Print_Titles_4" localSheetId="4">'[1]NEPREDVIDENA GR.DELA'!#REF!</definedName>
    <definedName name="Excel_BuiltIn_Print_Titles_4" localSheetId="8">'[1]NEPREDVIDENA GR.DELA'!#REF!</definedName>
    <definedName name="Excel_BuiltIn_Print_Titles_4" localSheetId="5">'[1]NEPREDVIDENA GR.DELA'!#REF!</definedName>
    <definedName name="Excel_BuiltIn_Print_Titles_4">'[1]NEPREDVIDENA GR.DELA'!#REF!</definedName>
    <definedName name="Excel_BuiltIn_Print_Titles_4_1" localSheetId="3">#REF!</definedName>
    <definedName name="Excel_BuiltIn_Print_Titles_4_1" localSheetId="7">#REF!</definedName>
    <definedName name="Excel_BuiltIn_Print_Titles_4_1" localSheetId="6">#REF!</definedName>
    <definedName name="Excel_BuiltIn_Print_Titles_4_1" localSheetId="4">#REF!</definedName>
    <definedName name="Excel_BuiltIn_Print_Titles_4_1" localSheetId="8">#REF!</definedName>
    <definedName name="Excel_BuiltIn_Print_Titles_4_1" localSheetId="5">#REF!</definedName>
    <definedName name="Excel_BuiltIn_Print_Titles_4_1">#REF!</definedName>
    <definedName name="Excel_BuiltIn_Print_Titles_4_2" localSheetId="3">#REF!</definedName>
    <definedName name="Excel_BuiltIn_Print_Titles_4_2" localSheetId="7">#REF!</definedName>
    <definedName name="Excel_BuiltIn_Print_Titles_4_2" localSheetId="6">#REF!</definedName>
    <definedName name="Excel_BuiltIn_Print_Titles_4_2" localSheetId="4">#REF!</definedName>
    <definedName name="Excel_BuiltIn_Print_Titles_4_2" localSheetId="8">#REF!</definedName>
    <definedName name="Excel_BuiltIn_Print_Titles_4_2" localSheetId="5">#REF!</definedName>
    <definedName name="Excel_BuiltIn_Print_Titles_4_2">#REF!</definedName>
    <definedName name="Excel_BuiltIn_Print_Titles_4_3" localSheetId="3">#REF!</definedName>
    <definedName name="Excel_BuiltIn_Print_Titles_4_3" localSheetId="7">#REF!</definedName>
    <definedName name="Excel_BuiltIn_Print_Titles_4_3" localSheetId="6">#REF!</definedName>
    <definedName name="Excel_BuiltIn_Print_Titles_4_3" localSheetId="4">#REF!</definedName>
    <definedName name="Excel_BuiltIn_Print_Titles_4_3" localSheetId="8">#REF!</definedName>
    <definedName name="Excel_BuiltIn_Print_Titles_4_3" localSheetId="5">#REF!</definedName>
    <definedName name="Excel_BuiltIn_Print_Titles_4_3">#REF!</definedName>
    <definedName name="Excel_BuiltIn_Print_Titles_4_4" localSheetId="3">#REF!</definedName>
    <definedName name="Excel_BuiltIn_Print_Titles_4_4" localSheetId="7">#REF!</definedName>
    <definedName name="Excel_BuiltIn_Print_Titles_4_4" localSheetId="6">#REF!</definedName>
    <definedName name="Excel_BuiltIn_Print_Titles_4_4" localSheetId="4">#REF!</definedName>
    <definedName name="Excel_BuiltIn_Print_Titles_4_4" localSheetId="8">#REF!</definedName>
    <definedName name="Excel_BuiltIn_Print_Titles_4_4" localSheetId="5">#REF!</definedName>
    <definedName name="Excel_BuiltIn_Print_Titles_4_4">#REF!</definedName>
    <definedName name="Excel_BuiltIn_Print_Titles_4_5">"$#REF!.$#REF!$#REF!:$#REF!$#REF!"</definedName>
    <definedName name="Excel_BuiltIn_Print_Titles_8" localSheetId="3">#REF!</definedName>
    <definedName name="Excel_BuiltIn_Print_Titles_8" localSheetId="7">#REF!</definedName>
    <definedName name="Excel_BuiltIn_Print_Titles_8" localSheetId="6">#REF!</definedName>
    <definedName name="Excel_BuiltIn_Print_Titles_8" localSheetId="4">#REF!</definedName>
    <definedName name="Excel_BuiltIn_Print_Titles_8" localSheetId="8">#REF!</definedName>
    <definedName name="Excel_BuiltIn_Print_Titles_8" localSheetId="5">#REF!</definedName>
    <definedName name="Excel_BuiltIn_Print_Titles_8">#REF!</definedName>
    <definedName name="FFFFFFF" localSheetId="7">'[1]NEPREDVIDENA GR.DELA'!#REF!</definedName>
    <definedName name="FFFFFFF" localSheetId="6">'[1]NEPREDVIDENA GR.DELA'!#REF!</definedName>
    <definedName name="FFFFFFF">'[1]NEPREDVIDENA GR.DELA'!#REF!</definedName>
    <definedName name="FFFFFFFFF" localSheetId="7">'[1]NEPREDVIDENA GR.DELA'!#REF!</definedName>
    <definedName name="FFFFFFFFF" localSheetId="6">'[1]NEPREDVIDENA GR.DELA'!#REF!</definedName>
    <definedName name="FFFFFFFFF">'[1]NEPREDVIDENA GR.DELA'!#REF!</definedName>
    <definedName name="ggggg" localSheetId="7">#REF!</definedName>
    <definedName name="ggggg" localSheetId="6">#REF!</definedName>
    <definedName name="ggggg">#REF!</definedName>
    <definedName name="hh" localSheetId="7">#REF!</definedName>
    <definedName name="hh" localSheetId="6">#REF!</definedName>
    <definedName name="hh">#REF!</definedName>
    <definedName name="izves" localSheetId="3">#REF!</definedName>
    <definedName name="izves" localSheetId="7">#REF!</definedName>
    <definedName name="izves" localSheetId="6">#REF!</definedName>
    <definedName name="izves" localSheetId="4">#REF!</definedName>
    <definedName name="izves" localSheetId="8">#REF!</definedName>
    <definedName name="izves" localSheetId="5">#REF!</definedName>
    <definedName name="izves">#REF!</definedName>
    <definedName name="izves_1" localSheetId="3">#REF!</definedName>
    <definedName name="izves_1" localSheetId="7">#REF!</definedName>
    <definedName name="izves_1" localSheetId="6">#REF!</definedName>
    <definedName name="izves_1" localSheetId="4">#REF!</definedName>
    <definedName name="izves_1" localSheetId="8">#REF!</definedName>
    <definedName name="izves_1" localSheetId="5">#REF!</definedName>
    <definedName name="izves_1">#REF!</definedName>
    <definedName name="izves_1_1" localSheetId="3">#REF!</definedName>
    <definedName name="izves_1_1" localSheetId="7">#REF!</definedName>
    <definedName name="izves_1_1" localSheetId="6">#REF!</definedName>
    <definedName name="izves_1_1" localSheetId="4">#REF!</definedName>
    <definedName name="izves_1_1" localSheetId="8">#REF!</definedName>
    <definedName name="izves_1_1" localSheetId="5">#REF!</definedName>
    <definedName name="izves_1_1">#REF!</definedName>
    <definedName name="izvesek" localSheetId="3">#REF!</definedName>
    <definedName name="izvesek" localSheetId="7">#REF!</definedName>
    <definedName name="izvesek" localSheetId="6">#REF!</definedName>
    <definedName name="izvesek" localSheetId="4">#REF!</definedName>
    <definedName name="izvesek" localSheetId="8">#REF!</definedName>
    <definedName name="izvesek" localSheetId="5">#REF!</definedName>
    <definedName name="izvesek">#REF!</definedName>
    <definedName name="jaz" localSheetId="7">#REF!</definedName>
    <definedName name="jaz" localSheetId="6">#REF!</definedName>
    <definedName name="jaz" localSheetId="8">#REF!</definedName>
    <definedName name="jaz" localSheetId="5">#REF!</definedName>
    <definedName name="jaz">#REF!</definedName>
    <definedName name="jj" localSheetId="7">#REF!</definedName>
    <definedName name="jj" localSheetId="6">#REF!</definedName>
    <definedName name="jj">#REF!</definedName>
    <definedName name="kkkkkkk" localSheetId="7">#REF!</definedName>
    <definedName name="kkkkkkk" localSheetId="6">#REF!</definedName>
    <definedName name="kkkkkkk">#REF!</definedName>
    <definedName name="KOLIC" localSheetId="3">#REF!</definedName>
    <definedName name="KOLIC" localSheetId="7">#REF!</definedName>
    <definedName name="KOLIC" localSheetId="6">#REF!</definedName>
    <definedName name="KOLIC" localSheetId="4">#REF!</definedName>
    <definedName name="KOLIC" localSheetId="8">#REF!</definedName>
    <definedName name="KOLIC" localSheetId="5">#REF!</definedName>
    <definedName name="KOLIC">#REF!</definedName>
    <definedName name="kumer" localSheetId="7">#REF!</definedName>
    <definedName name="kumer" localSheetId="6">#REF!</definedName>
    <definedName name="kumer" localSheetId="8">#REF!</definedName>
    <definedName name="kumer" localSheetId="5">#REF!</definedName>
    <definedName name="kumer">#REF!</definedName>
    <definedName name="maja" localSheetId="7">#REF!</definedName>
    <definedName name="maja" localSheetId="6">#REF!</definedName>
    <definedName name="maja" localSheetId="8">#REF!</definedName>
    <definedName name="maja" localSheetId="5">#REF!</definedName>
    <definedName name="maja">#REF!</definedName>
    <definedName name="matjaz" localSheetId="7">#REF!</definedName>
    <definedName name="matjaz" localSheetId="6">#REF!</definedName>
    <definedName name="matjaz">#REF!</definedName>
    <definedName name="MM" localSheetId="7">'[1]NEPREDVIDENA GR.DELA'!#REF!</definedName>
    <definedName name="MM" localSheetId="6">'[1]NEPREDVIDENA GR.DELA'!#REF!</definedName>
    <definedName name="MM">'[1]NEPREDVIDENA GR.DELA'!#REF!</definedName>
    <definedName name="mmmmmm" localSheetId="7">#REF!</definedName>
    <definedName name="mmmmmm" localSheetId="6">#REF!</definedName>
    <definedName name="mmmmmm">#REF!</definedName>
    <definedName name="oddusek" localSheetId="3">#REF!</definedName>
    <definedName name="oddusek" localSheetId="7">#REF!</definedName>
    <definedName name="oddusek" localSheetId="6">#REF!</definedName>
    <definedName name="oddusek" localSheetId="4">#REF!</definedName>
    <definedName name="oddusek" localSheetId="8">#REF!</definedName>
    <definedName name="oddusek" localSheetId="5">#REF!</definedName>
    <definedName name="oddusek">#REF!</definedName>
    <definedName name="on" localSheetId="7">#REF!</definedName>
    <definedName name="on" localSheetId="6">#REF!</definedName>
    <definedName name="on" localSheetId="8">#REF!</definedName>
    <definedName name="on">#REF!</definedName>
    <definedName name="oprema" localSheetId="3">#REF!</definedName>
    <definedName name="oprema" localSheetId="7">#REF!</definedName>
    <definedName name="oprema" localSheetId="6">#REF!</definedName>
    <definedName name="oprema" localSheetId="4">#REF!</definedName>
    <definedName name="oprema" localSheetId="8">#REF!</definedName>
    <definedName name="oprema" localSheetId="5">#REF!</definedName>
    <definedName name="oprema">#REF!</definedName>
    <definedName name="svetilka" localSheetId="3">#REF!</definedName>
    <definedName name="svetilka" localSheetId="7">#REF!</definedName>
    <definedName name="svetilka" localSheetId="6">#REF!</definedName>
    <definedName name="svetilka" localSheetId="4">#REF!</definedName>
    <definedName name="svetilka" localSheetId="8">#REF!</definedName>
    <definedName name="svetilka" localSheetId="5">#REF!</definedName>
    <definedName name="svetilka">#REF!</definedName>
    <definedName name="ti" localSheetId="7">#REF!</definedName>
    <definedName name="ti" localSheetId="6">#REF!</definedName>
    <definedName name="ti" localSheetId="8">#REF!</definedName>
    <definedName name="ti" localSheetId="5">#REF!</definedName>
    <definedName name="ti">#REF!</definedName>
    <definedName name="_xlnm.Print_Titles" localSheetId="1">'PRIPRAVLJALNA DELA'!#REF!</definedName>
    <definedName name="totem" localSheetId="3">#REF!</definedName>
    <definedName name="totem" localSheetId="7">#REF!</definedName>
    <definedName name="totem" localSheetId="6">#REF!</definedName>
    <definedName name="totem" localSheetId="4">#REF!</definedName>
    <definedName name="totem" localSheetId="8">#REF!</definedName>
    <definedName name="totem" localSheetId="5">#REF!</definedName>
    <definedName name="totem">#REF!</definedName>
    <definedName name="totem_1" localSheetId="3">#REF!</definedName>
    <definedName name="totem_1" localSheetId="7">#REF!</definedName>
    <definedName name="totem_1" localSheetId="6">#REF!</definedName>
    <definedName name="totem_1" localSheetId="4">#REF!</definedName>
    <definedName name="totem_1" localSheetId="8">#REF!</definedName>
    <definedName name="totem_1" localSheetId="5">#REF!</definedName>
    <definedName name="totem_1">#REF!</definedName>
    <definedName name="totem_1_1" localSheetId="3">#REF!</definedName>
    <definedName name="totem_1_1" localSheetId="7">#REF!</definedName>
    <definedName name="totem_1_1" localSheetId="6">#REF!</definedName>
    <definedName name="totem_1_1" localSheetId="4">#REF!</definedName>
    <definedName name="totem_1_1" localSheetId="8">#REF!</definedName>
    <definedName name="totem_1_1" localSheetId="5">#REF!</definedName>
    <definedName name="totem_1_1">#REF!</definedName>
    <definedName name="totm" localSheetId="3">#REF!</definedName>
    <definedName name="totm" localSheetId="7">#REF!</definedName>
    <definedName name="totm" localSheetId="6">#REF!</definedName>
    <definedName name="totm" localSheetId="4">#REF!</definedName>
    <definedName name="totm" localSheetId="8">#REF!</definedName>
    <definedName name="totm" localSheetId="5">#REF!</definedName>
    <definedName name="totm">#REF!</definedName>
    <definedName name="totm_1" localSheetId="3">#REF!</definedName>
    <definedName name="totm_1" localSheetId="7">#REF!</definedName>
    <definedName name="totm_1" localSheetId="6">#REF!</definedName>
    <definedName name="totm_1" localSheetId="4">#REF!</definedName>
    <definedName name="totm_1" localSheetId="8">#REF!</definedName>
    <definedName name="totm_1" localSheetId="5">#REF!</definedName>
    <definedName name="totm_1">#REF!</definedName>
    <definedName name="totm_1_1" localSheetId="3">#REF!</definedName>
    <definedName name="totm_1_1" localSheetId="7">#REF!</definedName>
    <definedName name="totm_1_1" localSheetId="6">#REF!</definedName>
    <definedName name="totm_1_1" localSheetId="4">#REF!</definedName>
    <definedName name="totm_1_1" localSheetId="8">#REF!</definedName>
    <definedName name="totm_1_1" localSheetId="5">#REF!</definedName>
    <definedName name="totm_1_1">#REF!</definedName>
    <definedName name="VV" localSheetId="7">'[1]NEPREDVIDENA GR.DELA'!#REF!</definedName>
    <definedName name="VV" localSheetId="6">'[1]NEPREDVIDENA GR.DELA'!#REF!</definedName>
    <definedName name="VV">'[1]NEPREDVIDENA GR.DELA'!#REF!</definedName>
    <definedName name="VVVVVVVVVV" localSheetId="7">'[1]NEPREDVIDENA GR.DELA'!#REF!</definedName>
    <definedName name="VVVVVVVVVV" localSheetId="6">'[1]NEPREDVIDENA GR.DELA'!#REF!</definedName>
    <definedName name="VVVVVVVVVV">'[1]NEPREDVIDENA GR.DELA'!#REF!</definedName>
    <definedName name="xxx" localSheetId="7">#REF!</definedName>
    <definedName name="xxx" localSheetId="6">#REF!</definedName>
    <definedName name="xxx">#REF!</definedName>
    <definedName name="zastavka" localSheetId="3">#REF!</definedName>
    <definedName name="zastavka" localSheetId="7">#REF!</definedName>
    <definedName name="zastavka" localSheetId="6">#REF!</definedName>
    <definedName name="zastavka" localSheetId="4">#REF!</definedName>
    <definedName name="zastavka" localSheetId="8">#REF!</definedName>
    <definedName name="zastavka" localSheetId="5">#REF!</definedName>
    <definedName name="zastavka">#REF!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8" i="2" l="1"/>
  <c r="D14" i="2"/>
  <c r="D6" i="2"/>
  <c r="D29" i="2" l="1"/>
  <c r="D16" i="2"/>
  <c r="F26" i="27" l="1"/>
  <c r="D25" i="2" s="1"/>
  <c r="D35" i="2"/>
  <c r="D33" i="2"/>
  <c r="D27" i="2"/>
  <c r="D23" i="2"/>
  <c r="D12" i="2"/>
  <c r="D10" i="2"/>
  <c r="D8" i="2"/>
  <c r="F8" i="30"/>
  <c r="F134" i="28" l="1"/>
  <c r="F73" i="28"/>
  <c r="F16" i="6" l="1"/>
  <c r="F63" i="29"/>
  <c r="F33" i="29"/>
  <c r="F5" i="28"/>
  <c r="F147" i="28"/>
  <c r="F15" i="18"/>
  <c r="F27" i="26"/>
  <c r="F14" i="13"/>
  <c r="F30" i="11"/>
  <c r="F42" i="9" l="1"/>
  <c r="F38" i="1"/>
  <c r="D31" i="2" l="1"/>
  <c r="D19" i="2"/>
  <c r="D40" i="2" s="1"/>
  <c r="D42" i="2" s="1"/>
  <c r="F145" i="28"/>
  <c r="F143" i="28"/>
  <c r="F141" i="28"/>
  <c r="F139" i="28"/>
  <c r="F132" i="28"/>
  <c r="F130" i="28"/>
  <c r="F128" i="28"/>
  <c r="F126" i="28"/>
  <c r="F124" i="28"/>
  <c r="F122" i="28"/>
  <c r="F120" i="28"/>
  <c r="F118" i="28"/>
  <c r="F115" i="28"/>
  <c r="F112" i="28"/>
  <c r="F75" i="28"/>
  <c r="F79" i="28"/>
  <c r="F80" i="28"/>
  <c r="F81" i="28"/>
  <c r="F82" i="28"/>
  <c r="F83" i="28"/>
  <c r="F84" i="28"/>
  <c r="F85" i="28"/>
  <c r="F86" i="28"/>
  <c r="F87" i="28"/>
  <c r="F88" i="28"/>
  <c r="F89" i="28"/>
  <c r="F90" i="28"/>
  <c r="F91" i="28"/>
  <c r="F92" i="28"/>
  <c r="F93" i="28"/>
  <c r="F94" i="28"/>
  <c r="F95" i="28"/>
  <c r="F96" i="28"/>
  <c r="F97" i="28"/>
  <c r="F98" i="28"/>
  <c r="F99" i="28"/>
  <c r="F100" i="28"/>
  <c r="F101" i="28"/>
  <c r="F102" i="28"/>
  <c r="F103" i="28"/>
  <c r="F104" i="28"/>
  <c r="F105" i="28"/>
  <c r="F106" i="28"/>
  <c r="F107" i="28"/>
  <c r="F108" i="28"/>
  <c r="F109" i="28"/>
  <c r="F110" i="28"/>
  <c r="F78" i="28"/>
  <c r="F68" i="28"/>
  <c r="F69" i="28"/>
  <c r="F70" i="28"/>
  <c r="F71" i="28"/>
  <c r="F72" i="28"/>
  <c r="F67" i="28"/>
  <c r="F66" i="28"/>
  <c r="F63" i="28"/>
  <c r="F61" i="28"/>
  <c r="F54" i="28"/>
  <c r="F47" i="28"/>
  <c r="F40" i="28"/>
  <c r="F33" i="28"/>
  <c r="F31" i="28"/>
  <c r="F29" i="28"/>
  <c r="F27" i="28"/>
  <c r="F25" i="28"/>
  <c r="F9" i="28"/>
  <c r="F10" i="28"/>
  <c r="F11" i="28"/>
  <c r="F12" i="28"/>
  <c r="F13" i="28"/>
  <c r="F14" i="28"/>
  <c r="F15" i="28"/>
  <c r="F16" i="28"/>
  <c r="F17" i="28"/>
  <c r="F18" i="28"/>
  <c r="F19" i="28"/>
  <c r="F20" i="28"/>
  <c r="F21" i="28"/>
  <c r="F8" i="28"/>
  <c r="F7" i="28"/>
  <c r="F13" i="30"/>
  <c r="F12" i="30"/>
  <c r="F26" i="30" l="1"/>
  <c r="F118" i="29"/>
  <c r="F117" i="29"/>
  <c r="F116" i="29"/>
  <c r="F87" i="29"/>
  <c r="F86" i="29"/>
  <c r="F85" i="29"/>
  <c r="F82" i="29"/>
  <c r="F80" i="29"/>
  <c r="F79" i="29"/>
  <c r="F166" i="29"/>
  <c r="F163" i="29"/>
  <c r="F156" i="29"/>
  <c r="F155" i="29"/>
  <c r="B151" i="29"/>
  <c r="B169" i="29" s="1"/>
  <c r="A150" i="29"/>
  <c r="F144" i="29"/>
  <c r="F148" i="29" s="1"/>
  <c r="F11" i="29" s="1"/>
  <c r="B140" i="29"/>
  <c r="B147" i="29" s="1"/>
  <c r="A139" i="29"/>
  <c r="B136" i="29"/>
  <c r="F133" i="29"/>
  <c r="F130" i="29"/>
  <c r="F127" i="29"/>
  <c r="F124" i="29"/>
  <c r="F121" i="29"/>
  <c r="F108" i="29"/>
  <c r="F101" i="29"/>
  <c r="F94" i="29"/>
  <c r="F89" i="29"/>
  <c r="F72" i="29"/>
  <c r="F71" i="29"/>
  <c r="B66" i="29"/>
  <c r="A65" i="29"/>
  <c r="B62" i="29"/>
  <c r="F59" i="29"/>
  <c r="F56" i="29"/>
  <c r="F55" i="29"/>
  <c r="F51" i="29"/>
  <c r="F49" i="29"/>
  <c r="F47" i="29"/>
  <c r="F44" i="29"/>
  <c r="F42" i="29"/>
  <c r="F40" i="29"/>
  <c r="B37" i="29"/>
  <c r="A36" i="29"/>
  <c r="B32" i="29"/>
  <c r="F30" i="29"/>
  <c r="F27" i="29"/>
  <c r="F24" i="29"/>
  <c r="F22" i="29"/>
  <c r="B19" i="29"/>
  <c r="A18" i="29"/>
  <c r="F170" i="29" l="1"/>
  <c r="F12" i="29"/>
  <c r="F5" i="29"/>
  <c r="F137" i="29"/>
  <c r="F6" i="29" s="1"/>
  <c r="F4" i="29"/>
  <c r="F13" i="29"/>
  <c r="F7" i="29" l="1"/>
  <c r="F15" i="27"/>
  <c r="F25" i="26"/>
  <c r="D40" i="9" l="1"/>
  <c r="D37" i="9"/>
  <c r="D33" i="9"/>
  <c r="D31" i="9"/>
  <c r="D29" i="9" l="1"/>
  <c r="D26" i="9" l="1"/>
  <c r="D35" i="9"/>
  <c r="D7" i="26" l="1"/>
  <c r="D17" i="26"/>
  <c r="D16" i="26"/>
  <c r="D10" i="13"/>
  <c r="D28" i="11"/>
  <c r="D23" i="11"/>
  <c r="D19" i="11"/>
  <c r="D26" i="1"/>
  <c r="F26" i="1" s="1"/>
  <c r="D24" i="1"/>
  <c r="D20" i="1"/>
  <c r="D18" i="1"/>
  <c r="F40" i="9" l="1"/>
  <c r="F24" i="27"/>
  <c r="F21" i="26"/>
  <c r="F23" i="26"/>
  <c r="F26" i="9"/>
  <c r="F28" i="1" l="1"/>
  <c r="B27" i="26" l="1"/>
  <c r="B16" i="6"/>
  <c r="B27" i="2"/>
  <c r="A27" i="2"/>
  <c r="B25" i="2"/>
  <c r="B8" i="2"/>
  <c r="A8" i="2"/>
  <c r="B23" i="2"/>
  <c r="A23" i="2"/>
  <c r="F21" i="27" l="1"/>
  <c r="F18" i="27"/>
  <c r="B26" i="27"/>
  <c r="F13" i="27"/>
  <c r="F11" i="27"/>
  <c r="F9" i="27"/>
  <c r="F7" i="27"/>
  <c r="F12" i="13" l="1"/>
  <c r="F10" i="13"/>
  <c r="F7" i="13"/>
  <c r="F28" i="11"/>
  <c r="F23" i="11"/>
  <c r="F19" i="11"/>
  <c r="F35" i="9"/>
  <c r="F29" i="9"/>
  <c r="F33" i="9"/>
  <c r="F31" i="9" l="1"/>
  <c r="B15" i="18"/>
  <c r="F13" i="18"/>
  <c r="F11" i="18"/>
  <c r="F9" i="18"/>
  <c r="F7" i="18"/>
  <c r="F31" i="1"/>
  <c r="F34" i="1"/>
  <c r="F19" i="26"/>
  <c r="F18" i="26"/>
  <c r="F17" i="26"/>
  <c r="F16" i="26"/>
  <c r="F13" i="26"/>
  <c r="F11" i="26"/>
  <c r="F9" i="26"/>
  <c r="F7" i="26"/>
  <c r="F22" i="1"/>
  <c r="F20" i="1"/>
  <c r="F18" i="1"/>
  <c r="F13" i="6"/>
  <c r="F12" i="6"/>
  <c r="F11" i="6"/>
  <c r="F10" i="6"/>
  <c r="F9" i="6"/>
  <c r="F8" i="6"/>
  <c r="F7" i="6"/>
  <c r="F37" i="9" l="1"/>
  <c r="F36" i="1"/>
  <c r="F24" i="1"/>
  <c r="A14" i="2" l="1"/>
  <c r="A12" i="2"/>
  <c r="A10" i="2"/>
  <c r="A6" i="2"/>
  <c r="B14" i="2"/>
  <c r="B12" i="2"/>
  <c r="B10" i="2"/>
  <c r="B6" i="2"/>
</calcChain>
</file>

<file path=xl/sharedStrings.xml><?xml version="1.0" encoding="utf-8"?>
<sst xmlns="http://schemas.openxmlformats.org/spreadsheetml/2006/main" count="750" uniqueCount="396">
  <si>
    <t xml:space="preserve">REKAPITULACIJA </t>
  </si>
  <si>
    <t>A.</t>
  </si>
  <si>
    <t>GRADBENA DELA</t>
  </si>
  <si>
    <t>VI.</t>
  </si>
  <si>
    <t>Nepredvidena gradbena dela 3 %</t>
  </si>
  <si>
    <t>Skupaj brez DDV:</t>
  </si>
  <si>
    <t>B.</t>
  </si>
  <si>
    <t>ZUNANJA UREDITEV</t>
  </si>
  <si>
    <t>II.</t>
  </si>
  <si>
    <t>IV.</t>
  </si>
  <si>
    <t>Nepredvidena obrtniška dela 3 %</t>
  </si>
  <si>
    <t>C .</t>
  </si>
  <si>
    <t>ELEKTROINSTALACIJE</t>
  </si>
  <si>
    <t xml:space="preserve">D. </t>
  </si>
  <si>
    <t>STROJNE INSTALACIJE</t>
  </si>
  <si>
    <t xml:space="preserve">SKUPAJ VSE V EUR brez DDV </t>
  </si>
  <si>
    <t>znesek DDV</t>
  </si>
  <si>
    <t>SKUPAJ VSE z DDV</t>
  </si>
  <si>
    <t>GRADBENA DELA:</t>
  </si>
  <si>
    <t>I.</t>
  </si>
  <si>
    <t>PRIPRAVLJALNA DELA</t>
  </si>
  <si>
    <t>št.post.</t>
  </si>
  <si>
    <t>Opis</t>
  </si>
  <si>
    <t>EM</t>
  </si>
  <si>
    <t>Količina</t>
  </si>
  <si>
    <t>Cena/EM</t>
  </si>
  <si>
    <t>Vrednost (€)</t>
  </si>
  <si>
    <t>01.</t>
  </si>
  <si>
    <t>Zakoličba terena tlorisa 2000,00 m2 z višinsko navezavo in zavarovanjem zakoličbe.</t>
  </si>
  <si>
    <t>kpl.</t>
  </si>
  <si>
    <t>02.</t>
  </si>
  <si>
    <t xml:space="preserve">Izdelava, postavitev, zavarovanje in demontaža gradbenih profilov.  </t>
  </si>
  <si>
    <t>kos</t>
  </si>
  <si>
    <t>03.</t>
  </si>
  <si>
    <t xml:space="preserve">Postavitev gradbiščne ograje vključeno z amortizacijo do konca gradnje. Vključeno vzdrževanje ograje (začasne prestavitve, popravila itn.) v času gradnje. </t>
  </si>
  <si>
    <r>
      <t>m</t>
    </r>
    <r>
      <rPr>
        <vertAlign val="superscript"/>
        <sz val="11"/>
        <rFont val="Asap"/>
        <family val="2"/>
        <charset val="238"/>
      </rPr>
      <t>1</t>
    </r>
  </si>
  <si>
    <t xml:space="preserve">Izdelava in postavitev gradbiščne table za označbo gradbišča po GZ. </t>
  </si>
  <si>
    <t>05.</t>
  </si>
  <si>
    <t>kom</t>
  </si>
  <si>
    <t>ZEMELJSKA DELA:</t>
  </si>
  <si>
    <t>SPLOŠNA DOLOČILA</t>
  </si>
  <si>
    <t>Zemeljska dela se morajo izvajati po določilih veljavnih tehničnih predpisov in normativov v soglasju z geotehničnim nadzorom o pogojih temljenja objekta in ureditve povoznih površin.</t>
  </si>
  <si>
    <t>Izvajalec je dolžan zagotoviti poleg izdelave del v opisu posamezne postavke tudi:</t>
  </si>
  <si>
    <t xml:space="preserve"> - dela in ukrepe po določilih veljavnih predpisov varstva pri delu</t>
  </si>
  <si>
    <t xml:space="preserve"> - pregled bočnih strani izkopa vsak dan pred pričetkom dela, zlasti po deževnem vremenu in mrazu.</t>
  </si>
  <si>
    <t>Kot široki izkop se smatra izkop širine preko 2m. Kot površinski široki izkop pa široki izkop, ki ne presega globine 30cm.</t>
  </si>
  <si>
    <t>Obračun izkopov in prevozov zemlje se vrši v m³, merjeno na osnovi profilov posnetih pred izvršenim izkopom in po njem. Količine zemljine v popisu so upoštevane v nerazsutem stanju, v izračunu za odvoz in skladiščenje je potrebno upoštevati faktor razsutosti zemljine.</t>
  </si>
  <si>
    <t>ZEMELJSKA DELA</t>
  </si>
  <si>
    <t>Vsa izkopana dela in transporti izkopanih materialov se obračunajo po prostornini izkopane zemljine v raščenem stanju! Vsa nasipna dela se obračunajo po prostornini zemljine v vgrajenem stanju! Pri izvedbi zemeljskih del je obvezna prisotnost geomehanika, le ta mora koto temeljenja pisno potridit v gradbenem dnevniku!</t>
  </si>
  <si>
    <t>Strojni izkop III.ktg. gradbene jame do 2m za nivelacijo terena  z direktnim deponiranjem v okolici.</t>
  </si>
  <si>
    <t>m3</t>
  </si>
  <si>
    <t>Izkop za utjevanje dovozne poti do objekta globine do 2,0 m v II. Ktg - lahki zemljini z deponijo ob robu izkopane dovozne poti.</t>
  </si>
  <si>
    <t>Planiranje dna gradbene jame v točnosti +-5 cm, s potrebnim utrjevanjem do ustrezne zbitosti po navodilih geomehanika</t>
  </si>
  <si>
    <t>m2</t>
  </si>
  <si>
    <t>Dobava in vgradnja  nasipa spodnjega ustroja na planum izkopa s kvalitetnim tamponskim  materialom - stenski gramoz s sprotnim utrjevanjem v plasteh. Sloj tampona v deb. 40 cm.</t>
  </si>
  <si>
    <t>Dobava in vgradnja  nasipa zgornjega  ustroja na planum z drobljencem 0-32 s sprotnim utrjevanjem v plasteh. Sloj tampona v deb. 20 cm.</t>
  </si>
  <si>
    <t>Niveliranje obstoječega terena na projektirano koto, v točnosti +-2 cm, s potrebnim utrjevanjem do ustrezne zbiitosti.</t>
  </si>
  <si>
    <t>Dobava in vgradnja betonskega peskolova fi 400 mm vključno z betonskim pokrovom fi 400, nepovozen.</t>
  </si>
  <si>
    <t>globine do 1,0m</t>
  </si>
  <si>
    <t>Dobava in vgradnja PE jaška fi 600 mm vključno z LTŽ pokrovom fi 600, 150kN.</t>
  </si>
  <si>
    <t>globine do 1,5m</t>
  </si>
  <si>
    <t>Odlaganje viška izkopane zemljine na trajno deponijo na razdalji do max. 500m.</t>
  </si>
  <si>
    <t>ZEMELJSKA DELA skupaj:</t>
  </si>
  <si>
    <t>BETONSKA IN ARMIRANOBETONSKA DELA:</t>
  </si>
  <si>
    <t>Dela je treba izvajati po določilih veljavnih tehničnih predpisov in normativov in skladno z obveznimi standardi.
Vgrajeni materiali za ta dela morajo po kvaliteti ustrezati določilom veljavnih tehničnih predpisov in veljavnim standardom. V ceni posameznih postavk za betonska dela je zajeti poleg izdelave dobave in vgradnje po opisu še:
dela in ukrepe po določilih veljavnih predpisov varstva pri delu; čiščenje in vlaženje opažev neposredno pred pričetkom betoniranja; manjša popravila opažev med betoniranjem; vgrajevanje betona v opaže ter premeščanje lijaka ali transportne cevi med betoniranjem;
 - zgoščevanje betona
 - nega betona: močenje, zaščita pred mrazom, vetrom, resljaji, soncem itd;
 - čiščenje betonskega železa od blata, rje, ki se lušči, maščobe;
 - postavljanje podložk in začasno vezanje
 - kontrolirati, da so vsa sidra, škatle, vložki, doze, cevi in podobno, na predvidenih mestih.
V ceni za enoto mora biti upoštevano poleg del, opisanih v posamezni postavki ter del in ukrepov iz točke 3. tega splošnega opisa še:
 - dobava vsega potrebnega materiala z vsemi transporti in manipulativnimi stroški ter ustreznim skladiščenjem in transporti do mesta mešanja; izdelava betona; vsi transporti materiala,  vsi potrebni delovni odri</t>
  </si>
  <si>
    <t xml:space="preserve">
Za obliko in mesto morebitne delovne rege oz. prekinitve betoniranja se je potrebno obvezno predhodno dogovoriti s projektantom OVP in gradbenih konstrukcij.
Betonska armatura mora biti obdelana v skladu z veljavnimi predpisi in točno po armaturnih načrtih; pritrjena mora biti tako, da ostane med betoniranjem na svojem mestu in v zahtevanem položaju.
Za izvajalca del so merodajne zahtevane trdnosti betonov, ki so navedene v posamezni postavki popisa oziroma v statičnem računu in armaturnih načrtih. V primeru neskladnosti velja tolmačenje statika. V primeru da posamezne postavke v popisu ne zajemajo celotnega opisa
potrebnega za funkcionalno dokončanje dela, mora  ponudnik izvedbo le tega vključiti v ceno na enoto!
Betonska dela splošno:
 - Konstrukcije iz betona morajo biti ravne, izdelane po opažnem načrtu, brez votlih mest in brez iztekanj cementnega gela na stikih opažev.
- Nega betona vsebuje zaščito vgrajenega betona do polne trdnosti pred prevelikim izhlapevanjem vode iz betona, kakor tudi zaščito pred nizkimi temperaturami. Izvajalec mora pustiti v vseh betonskih konstrukcijah odprtine za montažo instalacij.
- Pred izvedbo AB del je preveriti in upoštevati vsa navodila in opombe, ki so navedene pri opažih.
Pri izvajanju betonskih del je nujno upoštevati vsa navodila statika, ki so podana v njegovem tehničnem poročilu.
Vse po detajlih projekta PZI.</t>
  </si>
  <si>
    <t>Standardi, ki se nanašajo na AB oziroma materiale, ki se uporabljajo pri AB delih.
Cement – 1. del: Sestava, zahteve in merila skladnosti za običajne cemente
SIST EN 197-1:2011
Cement:-Sestave,zahteve in merila skladnosti za posebne cemente z zelo nizko toplotno hidratacijo
SIST EN 14216:2004
Kalcijev aluminatni cement-Sestava,zahteve in merila skladnosti
SIST EN 14647:2005
SIST EN 14647.2005/AC:2007
Supersulfatni cement-sestava,zahteve in merila skladnosti za običajne cemente
SIST EN 15743:2010
Agregati za beton
SIST EN 12620:2002+A1:2008</t>
  </si>
  <si>
    <t>Lahki agregati – 1. del: Lahki agregati za beton, malto in injekcijsko malto
SIST EN 13055-1:2002
SIST EN 13055-1:2002/AC:2004</t>
  </si>
  <si>
    <t>Beton - 1.del - Specifikacija, lastnosti, proizvodnja in skladnost
SIST EN 206-1:2003
SIST EN 206-1:2003/A1:2004
SIST EN 206-1:2003/A2:2005
SIST EN 1026 (OP: Uporablja se zadnja veljavna izdaja standarda z vsemi dopolnili in popravki)
Armatura slovensko tehnično soglasje STS-05/007
STS-05/012 za armaturne mreže
STS-06/042 za rezano in krivljeno armaturo
Vlakna za beton-1.del:Jeklena vlakna-definicije,specifikacije in skladnost
SIST EN 14889-1:2006
Vlakna za beton-2.del: Polimerna vlakna- efinicije,specifikacije in skladnost
SIST EN 14889-2:2006
Konstrukcijska ležišča- 5.del:Lončna ležišča
SIST EN 1337-5:2005
Konstrukcijska ležišča- 6.del:Linijska in točkovna zasučna ležišča
SIST EN 1337-6:2004
Konstrukcijska ležišča- 7.del:Sferična in cilindrična PTFE ležišča
SIST EN 1337-7:2004
Konstrukcijska ležišča- 8.del:Vodila za ležišča in pritrjene konstrukcije
SIST EN 1337-8:2008
Betonarna ki proizvede beton o kontroli proizvodnje</t>
  </si>
  <si>
    <t>Certifikat kontrole proizvodnje s strani certifikacijskega organa
Kemijski dodatki za beton, malto in injekcijsko maso – 2.del: Kemijski dodatki za beton – Definicije, zahteve, skladnost, označevanje in etiketiranje
SIST EN 934-2:2009+A1:2012
Kemijski dodatki za beton, malto in injekcijsko maso – 5.del: Kemijski dodatki za brizgan beton – Definicije, zahteve, skladnost, označevanje in obeleževanje
SIST EN 934-5:2008
Proizvodi in sistemi za zaščito in popravilo betonskih konstrukcij – Definicije, zahteve, kontrola kakovosti in ovrednotenje skladnosti – 2.del:
Sistemi za zaščito površine betona
SIST EN 1504-2:2004
Proizvodi in sistemi za zaščito in popravilo betonskih konstrukcij – Definicije, zahteve, kontrola kakovosti in ovrednotenje skladnosti – 3.del:
Konstrukcijska in nekonstrukcijska popravila
SIST EN 1504-3:2006
Proizvodi in sistemi za zaščito in popravilo betonskih konstrukcij – Definicije, zahteve, kontrola kakovosti in ovrednotenje skladnosti – 4.del:
Konstrukcijsko povezovanje
SIST EN 1504-4:2005
Proizvodi in sistemi za zaščito in popravilo betonskih konstrukcij – Definicije, zahteve, kontrola kakovosti in ovrednotenje skladnosti – 5.del:
Injektiranje betona
SIST EN 1504-5:2005</t>
  </si>
  <si>
    <t>Proizvodi in sistemi za zaščito in popravilo betonskih konstrukcij –
Definicije, zahteve, kontrola kakovosti in ovrednotenje skladnosti – 6. del:
Sidranje armaturne palice
SIST EN 1504-6:2006
Proizvodi in sistemi za zaščito in popravilo betonskih konstrukcij –
Definicije, zahteve, kontrola kakovosti in ovrednotenje skladnosti – 7.del:
Zaščita armature proti koroziji
SIST EN 1504-7:2006
Mikro silika za beton – 1.del: Definicije, zahteve in merila skladnosti
SIST EN 13263-1:2005+A1:2009
Vsi AB stebri, slopi in nosilci stene izdelani v kvaliteti vidnega betona morajo imeti perfektne 90 stopinjske robove
Pri postavkah so v oklepajih podani podatki o betonu in sicer v zaporedju (tlačna trdnost/razred  postavljenosti/kloridi/maksimalno
zrno/zaščitna plast-zgoraj-spodaj-bočno)</t>
  </si>
  <si>
    <t>V postavki je potrebno zajeti vse dobave materialov tudi sidernih, podložni material, armaturo, distančniki, vse prevoze, premike materila in vso potrebno delo za dokončan izdelek - objekt po postavki!</t>
  </si>
  <si>
    <t>Materiali za gradnjo:
- beton za temelje C20/25
- beton za plošče C20/25
- beton za stebre C20/25
- beton nosilcev (tudi fasadnih) C20/25
- beton za stene C20/25
- jeklo: palice B500b in mreže B500a</t>
  </si>
  <si>
    <t>Vključno s črpanjem betonov in izvedbo vseh prebojev po projektni dokumentaciji</t>
  </si>
  <si>
    <t>Vključno z izdelavo projekta betona, skladno z veljavnimi standardi.</t>
  </si>
  <si>
    <t>Vsi preboji v stenah, ploščah do premera 25 cm, se vrtajo na sami lokaciji gradnje, za preboje večje od fi 25 je izvajalec dolžan upoštevati odprtine označene po načrtih PZI. Vrtanja morajo biti zajeta v strošek betona. Vsi Preboji talne plošče za potrebe inštalacij (PZI-opaževanje) se izvedejo vodotesno.</t>
  </si>
  <si>
    <t>III.</t>
  </si>
  <si>
    <t>BETONSKA DELA</t>
  </si>
  <si>
    <t>Površine betona morajo biti brez razpok, gnezd in vidne armature.</t>
  </si>
  <si>
    <t xml:space="preserve">PODLOŽNI BETON </t>
  </si>
  <si>
    <t>Dobava in vgrajevanje podložnega betona pod pasovne temelje PT1 in PT2, beton C 16/20, debeline 10 cm.</t>
  </si>
  <si>
    <t>BETONIRANJE</t>
  </si>
  <si>
    <t xml:space="preserve">Betonska talna plošča pod šotorom in zalogovnikom sekancev. Položitev PE folije na planum ZU, Dobava in vgradnja betona C30/37 XC4XF3 z dodatkom 25 kg mikroarmature, površina strojno zaglajena. Beton po zagladitvi močiti in pokriti s folijo.
</t>
  </si>
  <si>
    <t>Rezanje in kitanje diletacij širine 8 mm  na polja velikosti 5*5 m Kit UV odporen, trajnoelastičen.</t>
  </si>
  <si>
    <t>m</t>
  </si>
  <si>
    <r>
      <t xml:space="preserve">Dobava in vgraditev betona v pasovne temelje pod AB steno, vključno z izvedbo delovnih dilatacij, taktnim betoniranjem. Globina 40cm in širina 190cm. Konstrukcija z oznako </t>
    </r>
    <r>
      <rPr>
        <b/>
        <sz val="11"/>
        <rFont val="Asap"/>
        <family val="2"/>
        <charset val="238"/>
      </rPr>
      <t>PT1 b/h=190/40</t>
    </r>
    <r>
      <rPr>
        <sz val="11"/>
        <rFont val="Asap"/>
        <family val="2"/>
        <charset val="238"/>
      </rPr>
      <t xml:space="preserve">
Mrežasta armatura B500A
Rebrasta  armatura B500B
Beton SIST EN 206 C25/30 XC2 Cl0,2 Dmax32 S1; aramturno jeklo B500B, krovni sloj cnom=40mm                                                                  K betonu se dodajo dodatki za izvedbo bele kadi, vključno z sistemskimi tesnilnimi trakovi, za vertikalne in horizontalne stike.
</t>
    </r>
  </si>
  <si>
    <r>
      <t xml:space="preserve">Dobava in vgraditev betona C 30/37 v armirano betonske stene z oznako konstrukcije </t>
    </r>
    <r>
      <rPr>
        <b/>
        <sz val="11"/>
        <rFont val="Asap"/>
        <family val="2"/>
        <charset val="238"/>
      </rPr>
      <t>ST-1 (požarna stena)</t>
    </r>
    <r>
      <rPr>
        <sz val="11"/>
        <rFont val="Asap"/>
        <family val="2"/>
        <charset val="238"/>
      </rPr>
      <t xml:space="preserve"> v nivoju pasovnih temeljev -0,80m, stene višine 7,8m in sten ST-2 ( stene zalogovnika ) višine 2,5 m, vgradnja v stene debeline 20 cm, presek 0,20 m3/m2.
Mrežasta armatura B500A
Rebrasta  armatura B500B
Beton SIST EN 206 C30/37 XC4/XF1 Cl0,2 Dmax16 S3; armaturno jeklo B500B, krovni sloj cnom=25mm</t>
    </r>
  </si>
  <si>
    <t>Dobava armaturnih palic; krivljenje, polaganje in vezanje armature 
B 500B. V armaturo morajo dodatno biti zajeti še tipski distančniki za vgradnjo (jahači, kače, distančniki,...)</t>
  </si>
  <si>
    <t>kg</t>
  </si>
  <si>
    <t>Dobava armaturnih mrež, krivljenje, polaganje in vezanje armature. V armaturo morajo dodatno biti zajeti še tipski distančniki za vgradnjo (jahači, kače, distančniki,...)</t>
  </si>
  <si>
    <t>armaturna mreža Q-385</t>
  </si>
  <si>
    <t>BETONSKA DELA skupaj:</t>
  </si>
  <si>
    <t>TESARSKA DELA</t>
  </si>
  <si>
    <t>SPLOŠNA DOLOČILA ZA OPAŽE IN TESARSKE IZDELKE:</t>
  </si>
  <si>
    <t>OPAŽI</t>
  </si>
  <si>
    <t xml:space="preserve">Cena mora zajemati vsa potrebna dela, opaževanje, razopaževanje, material, podpiranje in orodja, za končno izvedbo posameznega opaža in končne ravne površine betona. </t>
  </si>
  <si>
    <t xml:space="preserve">Pri izdelavi opažev je potrebno pregledati načrte strojnih in elektro inštalacij, ter v  opaže vgraditi vse potrebno, za izvedbo žlebov, utorov ali za vgradnjo potrebnega elektro in strojnega materiala. </t>
  </si>
  <si>
    <t>TESARSKI IZDELKI</t>
  </si>
  <si>
    <t>Za vse odre je potrebno izdelati statični izračun z upoštevanjem standarda SIST EN 12811. Odre je potrebno izdelati, pregledovati in voditi dokumentacijo v skladu s predpisi. Upoštevati SIST HD 1000 za sistemske delovne odre. Vsi odri na zgradbi morajo biti napravljeni, premeščeni in odstranjevani z delavci predpisane kvalifikacije in pod nadzorstvom  odgovorne strokovne osebe gradbišča. Ves material za napravo odrov mora biti kvaliteten in ustreznih dimenzij, kar je treba pred vgraditvijo preveriti. Pred uporabo ter vsaj enkrat tedensko med uporabo in pred ponovno uporabo po daljši prekinitvi del, mora vse odre pregledati odgovorna strokovna oseba iz strani izvajalca.</t>
  </si>
  <si>
    <t>OPAŽEVANJE</t>
  </si>
  <si>
    <t>V ceni tesarskih del so zajeti vsi lahki premični odri.</t>
  </si>
  <si>
    <t>AB TALNE PLOŠČE</t>
  </si>
  <si>
    <r>
      <t xml:space="preserve">Naprava opaža roba </t>
    </r>
    <r>
      <rPr>
        <b/>
        <sz val="11"/>
        <rFont val="Asap"/>
        <family val="2"/>
        <charset val="238"/>
      </rPr>
      <t>temeljne plošče</t>
    </r>
    <r>
      <rPr>
        <sz val="11"/>
        <rFont val="Asap"/>
        <family val="2"/>
        <charset val="238"/>
      </rPr>
      <t xml:space="preserve"> (d=25 cm ) </t>
    </r>
    <r>
      <rPr>
        <b/>
        <sz val="11"/>
        <rFont val="Asap"/>
        <family val="2"/>
        <charset val="238"/>
      </rPr>
      <t xml:space="preserve">PLT1 </t>
    </r>
    <r>
      <rPr>
        <sz val="11"/>
        <rFont val="Asap"/>
        <family val="2"/>
        <charset val="238"/>
      </rPr>
      <t xml:space="preserve">z deskami ali plohi, opaženje razopaženje in čiščenje. Vključno s preboji in z vertikalnimi zamiki, po PZI načrtih arhitekture. </t>
    </r>
  </si>
  <si>
    <t>Talna plošča</t>
  </si>
  <si>
    <t>mt</t>
  </si>
  <si>
    <t>PASOVNI TEMELJ</t>
  </si>
  <si>
    <r>
      <t xml:space="preserve">Naprava opaža roba </t>
    </r>
    <r>
      <rPr>
        <b/>
        <sz val="11"/>
        <rFont val="Asap"/>
        <family val="2"/>
        <charset val="238"/>
      </rPr>
      <t>pasovnih temeljev za AB požarno steno</t>
    </r>
    <r>
      <rPr>
        <sz val="11"/>
        <rFont val="Asap"/>
        <family val="2"/>
        <charset val="238"/>
      </rPr>
      <t xml:space="preserve"> (d=40 cm, obod=44,0 m) </t>
    </r>
    <r>
      <rPr>
        <b/>
        <sz val="11"/>
        <rFont val="Asap"/>
        <family val="2"/>
        <charset val="238"/>
      </rPr>
      <t xml:space="preserve"> </t>
    </r>
    <r>
      <rPr>
        <sz val="11"/>
        <rFont val="Asap"/>
        <family val="2"/>
        <charset val="238"/>
      </rPr>
      <t>višine 40cm z deskami ali plohi, opaženje razopaženje in čiščenje.</t>
    </r>
  </si>
  <si>
    <t xml:space="preserve">Pasovni temelj pozicija PT1,2 - b/h=190/40 </t>
  </si>
  <si>
    <r>
      <t>m</t>
    </r>
    <r>
      <rPr>
        <vertAlign val="superscript"/>
        <sz val="11"/>
        <rFont val="Asap"/>
        <family val="2"/>
        <charset val="238"/>
      </rPr>
      <t>2</t>
    </r>
  </si>
  <si>
    <t>AB STENE</t>
  </si>
  <si>
    <t>POŽARNE AB STENA</t>
  </si>
  <si>
    <r>
      <t xml:space="preserve">Izdelava dviostranskega opaža, AB sten in slopov v nivoju pritličja, stene višine </t>
    </r>
    <r>
      <rPr>
        <b/>
        <sz val="11"/>
        <rFont val="Asap"/>
        <family val="2"/>
        <charset val="238"/>
      </rPr>
      <t>7,8m</t>
    </r>
    <r>
      <rPr>
        <sz val="11"/>
        <rFont val="Asap"/>
        <family val="2"/>
        <charset val="238"/>
      </rPr>
      <t>, izdelava opaža za stene debeline 20  cm z oznako:
Opaž betonskih zidov z opažnimi ploščami, opaženje, razopaženje in čiščenje, dvostranski opaž (zajeta količine ene stranice v bruto izmerah)</t>
    </r>
  </si>
  <si>
    <t>AB stena z konsturkcijsko oznako ST-1,2 d=20 cm</t>
  </si>
  <si>
    <t>TESARSKA DELA skupaj:</t>
  </si>
  <si>
    <t>V.</t>
  </si>
  <si>
    <t>ZIDARSKA DELA</t>
  </si>
  <si>
    <t>Vgraditev predfabriciranih cestnih betonskih robnikov 10/20/100 cm na betonski temelj, 8 robnikov ima stranski priklop za odtok meteorne vode v peskolov.</t>
  </si>
  <si>
    <t>m1</t>
  </si>
  <si>
    <t>OGRAJA</t>
  </si>
  <si>
    <t>Izdelava tipske mrežaste panelne barvane ograje vključno s stebri v rastru panelov tip Kočevar ali podobno, višina 1,80 m. Vključeno vrtanje in betoniranje stebrov.</t>
  </si>
  <si>
    <t>Dobava in vgraditev tipskih ograjnih dvokrilnih vrat dim. 2* 300 cm * višina 180 cm s krajnima stebroma, vrtanjem in betoniranjem stebrov.</t>
  </si>
  <si>
    <t>ZIDARSKA DELA skupaj:</t>
  </si>
  <si>
    <t>METEORNA KANALIZACIJA</t>
  </si>
  <si>
    <t>Izkop za meteorne kanalizacije globine do 1,0 m v lahki zemljini z deponijo ob robu izkopanega jarka.</t>
  </si>
  <si>
    <t>Planiranje in valjanje planuma spodnjega ustroja do točnosti +/- 3.0 cm v lahki zemljini. Zahtevana zgoščenost planuma spodnjega ustroja je 98 % po SPP.</t>
  </si>
  <si>
    <t>Zasip kanalskega jarka z izkopanim tamponom, deponirano ob robu jarka, z  valjanjem v plasteh, zahtevana zgoščenost vsake plasti je 95 % po SPP.</t>
  </si>
  <si>
    <t>04.</t>
  </si>
  <si>
    <t>Odvoz viška izkopane zemljine na stalno deponijo na razdalji do 500m.</t>
  </si>
  <si>
    <t>Izdelava kanalizacije iz cevi iz plastičnih mas, vgrajenih na podložno plast iz betona in polno obbetoniranih.</t>
  </si>
  <si>
    <t>a.</t>
  </si>
  <si>
    <t>PVC SN8 fi 110</t>
  </si>
  <si>
    <t>b.</t>
  </si>
  <si>
    <t>PVC SN8 fi 125</t>
  </si>
  <si>
    <t>c.</t>
  </si>
  <si>
    <t>PVC SN8 fi 160</t>
  </si>
  <si>
    <t>d.</t>
  </si>
  <si>
    <t>PVC SN8 fi 250</t>
  </si>
  <si>
    <t>Dobava in vgradnja, po navodlih proizvajalca, lovilca olja NS 20 SIP - 6.000 L razred s kolescenčnim filtrom RoSep. V ceni upoštevati tudi izkop, pripravo dna in zasip. Zaradi globine upoštevati še dodatni nastavek za nadvišanje jaška globine do 3,5m</t>
  </si>
  <si>
    <t>Dobava in vgradnja, po navodlih proizvajalca, rezervoar vode 22.000L. V ceni upoštevati tudi izkop, pripravo dna in zasip. Zaradi globine upoštevati še 2x dodatni nastavek za nadvišanje jaška, globine do 4,0 m</t>
  </si>
  <si>
    <t>Dobava in vgradnja ponikovalnice in BC fi 150. V ceni upoštevati tudi izkop, pripravo dna in zasip, globine izkopa do 3,0 m</t>
  </si>
  <si>
    <t>FEKALNA KANALIZACIJA</t>
  </si>
  <si>
    <t>Izkop za kanalizacijo globine do 1,0 m v tamponu z deponijo ob robu izkopanega jarka.</t>
  </si>
  <si>
    <t>Zasip kanalskega jarka z izkopano lahko zemljino, deponirano ob robu jarka, z  valjanjem v plasteh, zahtevana zgoščenost vsake plasti je 95 % po SPP.</t>
  </si>
  <si>
    <t>Izdelava kanalizacije iz cevi iz plastičnih mas, vgrajenih na podložno plast iz betona in polno obbetoniranih. PVC SN8 fi 110</t>
  </si>
  <si>
    <t>06.</t>
  </si>
  <si>
    <t>Dobava in vgradnja PE jaška fi 300 mm, LTŽ pokrovom 30/30 mm, nosilnosti C250 kN.</t>
  </si>
  <si>
    <t>07.</t>
  </si>
  <si>
    <t>Dobava in vgradnja PE jaška fi 600 mm vključno z LTŽ pokrovom fi 600, 250kN.</t>
  </si>
  <si>
    <t>08.</t>
  </si>
  <si>
    <t xml:space="preserve">Dobava in vgradnja, po navodlih proizvajalca, rezervoar odpadne vode 12.000L. V ceni upoštevati tudi izkop, pripravo dna in zasip. </t>
  </si>
  <si>
    <t>globine izkopa do 3,5m</t>
  </si>
  <si>
    <t>VOZIŠČNE KONSTRUKCIJE</t>
  </si>
  <si>
    <t>Fino planiranje planuma in utrjevanje nevezane nosilne plasti pred vgrajevanjem vezane nosilne plasti.</t>
  </si>
  <si>
    <t>Izdelava zgornje nosilne plasti iz bituminiziranega drobljenca AC 32 base PmB 45/80-65 A2 v debelini 8 cm.</t>
  </si>
  <si>
    <t>Izdelava obrabnozaporne plasti iz bituminiziranega betona AC 11 surf PmB 45/80-65 A2 v debelini 4 cm.</t>
  </si>
  <si>
    <t>Izdelava vzdolžne označbe na vozišču, tankoslojno z enokomponentno rumeno barvo, širina črte 10 cm.</t>
  </si>
  <si>
    <t xml:space="preserve">C. </t>
  </si>
  <si>
    <t xml:space="preserve">ELEKTROINSTALACIJE </t>
  </si>
  <si>
    <t xml:space="preserve">JAKI TOK    </t>
  </si>
  <si>
    <t xml:space="preserve">CENA NA ENOTO </t>
  </si>
  <si>
    <t xml:space="preserve">CENA SKUPAJ </t>
  </si>
  <si>
    <t>1.</t>
  </si>
  <si>
    <t>Dobava in montaža kabla  položenega delno v I.C. podometno,</t>
  </si>
  <si>
    <t>delno instalacijskem kanalu, na policah ….., komplet</t>
  </si>
  <si>
    <t xml:space="preserve">     </t>
  </si>
  <si>
    <t xml:space="preserve">NYY-0 2x1,5 mm 2            </t>
  </si>
  <si>
    <t xml:space="preserve">NYY-J 3x1,5 mm 2            </t>
  </si>
  <si>
    <t xml:space="preserve">NYY-J 3x2,5 mm 2             </t>
  </si>
  <si>
    <t xml:space="preserve">NYY-J 4x1,5 mm 2               </t>
  </si>
  <si>
    <t xml:space="preserve">NYM-J 5x1,5 mm 2               </t>
  </si>
  <si>
    <t xml:space="preserve">NYY-J 5x2,5 mm 2        </t>
  </si>
  <si>
    <t>NYY-J  5x10 mm 2</t>
  </si>
  <si>
    <t>NYY-0  4x50 mm 2</t>
  </si>
  <si>
    <t>NYY-0  4x70 mm 2</t>
  </si>
  <si>
    <t>NYY-J  1x25 mm 2</t>
  </si>
  <si>
    <t>NYY-J  4x35 mm 2</t>
  </si>
  <si>
    <t>NYY-J 1x16 mm 2</t>
  </si>
  <si>
    <t xml:space="preserve">P-y 1x6 mm 2                    </t>
  </si>
  <si>
    <t xml:space="preserve">P-y/F 1x10 mm 2                    </t>
  </si>
  <si>
    <t xml:space="preserve">P-y/F 1x4 mm 2                    </t>
  </si>
  <si>
    <t>2.</t>
  </si>
  <si>
    <t>DOBAVA IN MONTAŽA SVETILK:</t>
  </si>
  <si>
    <t>A1</t>
  </si>
  <si>
    <t>Svetilka BEGHELLI FH 400 ED PRO LED 400 4K ED, SYM 202W/LED, IP66, komplet z obešalnim priborom  MTSI.</t>
  </si>
  <si>
    <t>A2</t>
  </si>
  <si>
    <t>Svetilka BEGHELLI FH 200 ED Asym. 101W/LED, 4000K, IP66  MTSI.</t>
  </si>
  <si>
    <t>3.</t>
  </si>
  <si>
    <t>Dobava in montaža N/O razvodnice.</t>
  </si>
  <si>
    <t>4.</t>
  </si>
  <si>
    <t>Enako, samo zaključna priključnica.</t>
  </si>
  <si>
    <t>5.</t>
  </si>
  <si>
    <t xml:space="preserve">Enako, samo N/O tipkalo, IP 44. </t>
  </si>
  <si>
    <t>6.</t>
  </si>
  <si>
    <t>Dobava in montaža kabelske police PK 50 v sestavi:</t>
  </si>
  <si>
    <t>1m  kabelska polica PK 50</t>
  </si>
  <si>
    <t xml:space="preserve">       </t>
  </si>
  <si>
    <t>1m  pokrov police PPK 50</t>
  </si>
  <si>
    <t>0,5 kom  ravna spojnica RS 50</t>
  </si>
  <si>
    <t>5 kom vijak VE 03</t>
  </si>
  <si>
    <t xml:space="preserve">1 kom konzola NPK 099, l=60. </t>
  </si>
  <si>
    <t xml:space="preserve"> </t>
  </si>
  <si>
    <t>7.</t>
  </si>
  <si>
    <t>Dobava in montaža kabelske police PK 100 v sestavi:</t>
  </si>
  <si>
    <t>1m  kabelska polica PK 100</t>
  </si>
  <si>
    <t>1m  pokrov police PPK 100</t>
  </si>
  <si>
    <t>0,5 kom  ravna spojnica RS 100</t>
  </si>
  <si>
    <t>6 kom vijak VE 03</t>
  </si>
  <si>
    <t xml:space="preserve">1 kom konzola NPK 099, l=110. </t>
  </si>
  <si>
    <t>8.</t>
  </si>
  <si>
    <t>Dobava in montaža kabelske police PK200 v sestavi:</t>
  </si>
  <si>
    <t>1m  kabelska polica PK 200</t>
  </si>
  <si>
    <t>1m  pokrov police PPK 200</t>
  </si>
  <si>
    <t>0,5 kom  ravna spojnica RS 200</t>
  </si>
  <si>
    <t xml:space="preserve">1 kom konzola NPK 099, l=210. </t>
  </si>
  <si>
    <t>9.</t>
  </si>
  <si>
    <t>Dobava in montaža kabelske police PK300 v sestavi:</t>
  </si>
  <si>
    <t>1m  kabelska polica PK 300</t>
  </si>
  <si>
    <t>1m  pokrov police PPK 300</t>
  </si>
  <si>
    <t>0,5 kom  ravna spojnica RS3200</t>
  </si>
  <si>
    <t xml:space="preserve">1 kom konzola NPK 099, l=310. </t>
  </si>
  <si>
    <t>10.</t>
  </si>
  <si>
    <t>Dobava in montaža jeklene vrvi fi 6 mm, ali verige komplet s pritrdilnim priborom, l =2m.</t>
  </si>
  <si>
    <t>11.</t>
  </si>
  <si>
    <t>OPREMA ZA STIKALNI BLOK VG - VTIČNO GNEZDO, OMARICA LEGRAND N/O, IP 65</t>
  </si>
  <si>
    <t>PREDAL ZA NAČRTE A4</t>
  </si>
  <si>
    <t xml:space="preserve">FID 40/0,03A </t>
  </si>
  <si>
    <t xml:space="preserve">inst. odklopnik C16/3, 16A </t>
  </si>
  <si>
    <t>inst. odklopnik C16/1, 16A</t>
  </si>
  <si>
    <t>VTIČNICA VOD. ŠUKO SILUMIN - 1F.,16A</t>
  </si>
  <si>
    <t>VTIČNICA VOD. ŠUKO SILUMIN, 32A  - 3F.</t>
  </si>
  <si>
    <t>DROBNI MATERIAL (UVODNICE, ZBIRALNICE, VEZNI MAT., VRSTNE SPONKE)</t>
  </si>
  <si>
    <t>kpl</t>
  </si>
  <si>
    <t>12.</t>
  </si>
  <si>
    <t xml:space="preserve">DOBAVA IN MONTAŽA RAZDELILCA R (RITTAL) </t>
  </si>
  <si>
    <t>dimenzij:(800x2100)x600 mm, N/O izvedbe</t>
  </si>
  <si>
    <t>z vgrajeno naslednjo opremo:</t>
  </si>
  <si>
    <t>zaščita PROTEC BS</t>
  </si>
  <si>
    <t xml:space="preserve">zaščita PROTUBE </t>
  </si>
  <si>
    <t>bremensko stikalo 160A, 4p., 1-0-2</t>
  </si>
  <si>
    <t>FID 63/0.03A</t>
  </si>
  <si>
    <t>signalna svetilka, 230V</t>
  </si>
  <si>
    <t>avt. varovalka B2/1</t>
  </si>
  <si>
    <t>avt. varovalka B10/1</t>
  </si>
  <si>
    <t>avt. varovalka C6/1</t>
  </si>
  <si>
    <t>avt. varovalka C16/1</t>
  </si>
  <si>
    <t>avt. varovalka C20/3</t>
  </si>
  <si>
    <t>avt. varovalka C16/3</t>
  </si>
  <si>
    <t>varovalčno stikalo 250/3</t>
  </si>
  <si>
    <t>varovalčno stikalo 100/3</t>
  </si>
  <si>
    <t>kontaktor 2.p, 16A</t>
  </si>
  <si>
    <t>bistabilni rele, 230V</t>
  </si>
  <si>
    <t>pomožni rele, 230V</t>
  </si>
  <si>
    <t>svetlobni rele (Luxmatik)</t>
  </si>
  <si>
    <t>stikalo, 16A, enop.1-0</t>
  </si>
  <si>
    <t>stikalo, 16A, enop.1-0-2</t>
  </si>
  <si>
    <t xml:space="preserve">polindirektni trof. števec delovne in jalove energije, </t>
  </si>
  <si>
    <t>tokovniki 125/5A, 230/400V</t>
  </si>
  <si>
    <t>VRSTNE SPONKE, RAZNE</t>
  </si>
  <si>
    <t>kompl</t>
  </si>
  <si>
    <t>NOSILEC ZBIRALK</t>
  </si>
  <si>
    <t>PODPORNI IZOLATORJI</t>
  </si>
  <si>
    <t xml:space="preserve">ZBIRALKE CUPONAL  </t>
  </si>
  <si>
    <t>TESNILO KOMPLET</t>
  </si>
  <si>
    <t>UVODNICE - RAZNE</t>
  </si>
  <si>
    <t>PRIBOR MONTAŽNI</t>
  </si>
  <si>
    <t>PREKRITJE - PLOŠČA KONČNA</t>
  </si>
  <si>
    <t>PREKRITJE - PROFIL KOTNI</t>
  </si>
  <si>
    <t>TRAK SLEPI</t>
  </si>
  <si>
    <t>OSTALI POTREBNI DROBNI MATERIAL</t>
  </si>
  <si>
    <t>13.</t>
  </si>
  <si>
    <t xml:space="preserve">DOBAVA IN MONTAŽA Fe cevi, različnih premerov. </t>
  </si>
  <si>
    <t>14.</t>
  </si>
  <si>
    <t xml:space="preserve">DOBAVA IN MONTAŽA  INSTALACIJSKIH CEVI </t>
  </si>
  <si>
    <t>fi  36 mm - fi 110mm</t>
  </si>
  <si>
    <t>15.</t>
  </si>
  <si>
    <t>DOBAVA IN MONTAŽA OMARICE ZA GLAVNO IZENAČITEV</t>
  </si>
  <si>
    <t>POTENCIALA Z ZBIRALNICO, KOMPLET</t>
  </si>
  <si>
    <t>16.</t>
  </si>
  <si>
    <t>DOBAVA IN MONTAŽA OZEMLJITVENIH OMARIC.</t>
  </si>
  <si>
    <t>17.</t>
  </si>
  <si>
    <t>OZEMLJITVENE OBJEMKE, privijače stiki, komplet z kabelskim čevljem.</t>
  </si>
  <si>
    <t>18.</t>
  </si>
  <si>
    <t>Izvedba raznih priklopov ( motorji, tipala  …), komplet z drobnim materialom, (do 2,5 mm2)</t>
  </si>
  <si>
    <t>19.</t>
  </si>
  <si>
    <t>Izvedba ozemljitev (razdelilci, kovinske mase), komplet.</t>
  </si>
  <si>
    <t>20.</t>
  </si>
  <si>
    <t>Dobava in montaža elektro agregata Green Power, zvočno izolirano ohišje tip, GP 88 S/I-N, moč 80kVA/64kW, max. Moč 88kVA/70,4kW, motor IVECO FTP N45SM3, generator MECC ALTE ECP322L/4-komplet-MARNEL.</t>
  </si>
  <si>
    <t>21.</t>
  </si>
  <si>
    <t>Gradbeni preboji za potrebe elektro instalacij.</t>
  </si>
  <si>
    <t>h</t>
  </si>
  <si>
    <t>22.</t>
  </si>
  <si>
    <t>Pregledi, meritve in izdaja certifikata</t>
  </si>
  <si>
    <t>SKUPAJ JAKI TOK :</t>
  </si>
  <si>
    <t>OZEMLJITVE</t>
  </si>
  <si>
    <t>Dobava in montaža poc. Valjanca 25X4 mm</t>
  </si>
  <si>
    <t xml:space="preserve">položen v zemljo 0.8m globoko.  </t>
  </si>
  <si>
    <t xml:space="preserve">Razni nosilci, stiki, spoji, objemke - HERMI. </t>
  </si>
  <si>
    <t>Pregledi, meritve ozemljitvene instalacije</t>
  </si>
  <si>
    <t>Prevozni stroški, manipulativni stroški in drobni material</t>
  </si>
  <si>
    <t>SKUPAJ OZEMLJITVE :</t>
  </si>
  <si>
    <t>ZUNANJI VODOVOD - vodovodni prikluček</t>
  </si>
  <si>
    <t>PREDDELA</t>
  </si>
  <si>
    <t>EUR</t>
  </si>
  <si>
    <t>MONTAŽNA DELA</t>
  </si>
  <si>
    <t>SKUPAJ</t>
  </si>
  <si>
    <t>ZUNANJI VODOVOD - interni zunanji vodovod</t>
  </si>
  <si>
    <t>POZ.</t>
  </si>
  <si>
    <t>NAZIV</t>
  </si>
  <si>
    <t>ENOTA</t>
  </si>
  <si>
    <t xml:space="preserve">KOLIČINA </t>
  </si>
  <si>
    <t>CENA/ENOTO</t>
  </si>
  <si>
    <t xml:space="preserve">POGLAVJE </t>
  </si>
  <si>
    <t>Zakoličba</t>
  </si>
  <si>
    <t>Zakoličba osi cevovoda z niveliranjem in zavarovanjem,</t>
  </si>
  <si>
    <t>Zakoličba obst. komunalnih naprav in izvedba zaščitnih ukrepov.</t>
  </si>
  <si>
    <t>Postavitev prečnih profilov</t>
  </si>
  <si>
    <t>Postavitev prečnih profilov iz desk 2,5x5,0 cm x 20 cm, na dveh lesenih količkih 10x10 cm, na potrebni višini in potrebnimi označbami</t>
  </si>
  <si>
    <t>Zavarovanje gradbišča</t>
  </si>
  <si>
    <t>Zavarovanje gradbišča med gradnjo s potrebno signalizacijo, ki se po končanih delih odstrani</t>
  </si>
  <si>
    <t>SKUPAJ  (EUR):</t>
  </si>
  <si>
    <t>Asfaltna dela</t>
  </si>
  <si>
    <t>Rezanje asfaltne plasti s talno diamantno žago, debele do 15 cm</t>
  </si>
  <si>
    <t>Porušitev in odstranitev asfaltne plasti v debelini do 15 cm</t>
  </si>
  <si>
    <t xml:space="preserve">Ponovno planiranje površin zgornjega ustroja pred asfaltiranjem s točnostjo ±1cm. </t>
  </si>
  <si>
    <t>Dobava in strojno-ročno vgrajevanje nosilnega bituminiziranega drobljenca BSNP 22 v uvaljani</t>
  </si>
  <si>
    <t>deb. 8 cm.</t>
  </si>
  <si>
    <t>Čiščenje površine in pobrizg z emulzijo (0,50 kg/m2).</t>
  </si>
  <si>
    <t>Dobava in strojno-ročno vgrajevanje zapornega bituminiziranega sloja BB 8s v uvaljani deb. 4cm.</t>
  </si>
  <si>
    <t>Izkop</t>
  </si>
  <si>
    <t>Strojni izkop jarka v ter. III., IV. kat. z dodatkom ročnega izkopa ( 80% : 20% ) ter odlaganje izkopanega  materiala ob strani, planiranje jarka, vključno z potrebnim izkopom za izvedbo priključitve na vodovodno infrastrukturo in postavitev vodomernega jaška. Globina izkopa znaša do 1,4 m. Brežine se izvedejo pod kotom 80 do 60. Izkopani material se odlaga 1,0 m od jarka, vključno zasutje in povrnitev v prvotno stanje.</t>
  </si>
  <si>
    <t>Dolžina trase cevi DN110</t>
  </si>
  <si>
    <t>Dolžina trase cevi DN32</t>
  </si>
  <si>
    <t>Čiščenje gradbišča</t>
  </si>
  <si>
    <t>Čiščenje gradbišča in prometnih površin vzdolž trase cevovoda z odvozom odpadkov in odvečnega materiala na trajni depo na razdaljo do 5 km.</t>
  </si>
  <si>
    <t>PE cevi za vodovod</t>
  </si>
  <si>
    <t>Cevi izdelane iz materiala PE100RC, kateri ima visoko odpornost proti nastajanju in počasnemu večanju razpok. Cevi so tudi močno odporne proti visokim točkovnim obremenitvam.</t>
  </si>
  <si>
    <t>PE cevi za vodovod s certifikatom za izdelavo po ISO DIS 4427, oziroma DVGW atestom za vodovodne cevi,  material PE 100, nazivni tlak PN 10</t>
  </si>
  <si>
    <t xml:space="preserve">PE100 RC d110x6,6 </t>
  </si>
  <si>
    <t>PE100 RC d32x2,0 - priključek</t>
  </si>
  <si>
    <t>Ponujena alternativa</t>
  </si>
  <si>
    <t>Proizvajalec:</t>
  </si>
  <si>
    <t>Tip:</t>
  </si>
  <si>
    <t>Vozlišče "NAVEZAVA V1" navezava na obstoječi vodovod</t>
  </si>
  <si>
    <t>Navarilni kos (končnik) PE100 DN100</t>
  </si>
  <si>
    <t>Prosta prirobnica jeklena DN100</t>
  </si>
  <si>
    <t>Vključno tesnilni in vijačni material</t>
  </si>
  <si>
    <t>komplet</t>
  </si>
  <si>
    <t>Vozlišče "NAVEZAVA V2" zaključek</t>
  </si>
  <si>
    <t>Slepa prirobnica DN100</t>
  </si>
  <si>
    <t>Odcep</t>
  </si>
  <si>
    <t xml:space="preserve">Izvedba odcepa za izvedbo hišnih priključkov v kompletu z navrtalnim oklepom in vrtljivim kolenom, cestnim zaklopnikom, vgradbeno garnituro, cestno kapo, označbo priključka, </t>
  </si>
  <si>
    <t>Ponujeno</t>
  </si>
  <si>
    <t>Vgradbena teleskopska garnitura</t>
  </si>
  <si>
    <t>Vgradbena teleskopska garnitura št. art. V9 - 02 za globino vgradnje 1,3 do 1,8 m in montažo na EVX zasun, vključno cestna kapa in označevalna tabla</t>
  </si>
  <si>
    <t>Vodomerni jašek</t>
  </si>
  <si>
    <t>Dobava in vgradnja zunanjega termo tipskega vodomernega jaška, vključno vsa pomožna dela jašek dim. 0,65 x 0,45 x 1,00 m</t>
  </si>
  <si>
    <t>Proizvod: Zagožen</t>
  </si>
  <si>
    <t>Oprema vodomernega jaška</t>
  </si>
  <si>
    <t xml:space="preserve"> - krogelna pipa DN 20      </t>
  </si>
  <si>
    <t xml:space="preserve"> - krogelna pipa DN 20  z izp. pipico </t>
  </si>
  <si>
    <t xml:space="preserve"> - redukcija tlaka - ventil                  </t>
  </si>
  <si>
    <t xml:space="preserve"> - horizontalni hišni vodomer DN 20, Qn= 3 m3/h z dajalnijkom impulzov. Vodomer mora biti v skladu z upravljalcem vodovoda.                                  </t>
  </si>
  <si>
    <t>1 kom</t>
  </si>
  <si>
    <t>vkljčno pomožni in pritrdilni material</t>
  </si>
  <si>
    <t xml:space="preserve">komplet                           </t>
  </si>
  <si>
    <t>Dobava in polaganje označevalnega traku</t>
  </si>
  <si>
    <t>Dobava in polaganje označevalnega traku s kovinskim jedrom in napisom - vodovod</t>
  </si>
  <si>
    <t>Geodetski posnetek</t>
  </si>
  <si>
    <t>Geodetski posnetek vgrajenega cevovoda pred zakritjem</t>
  </si>
  <si>
    <t>Meritev tlakov</t>
  </si>
  <si>
    <t>Meritev tlakov, tlačni preizkus vključno s polnitvijo, odzračevanje in izpiranje cevovodov po končanih delih</t>
  </si>
  <si>
    <t>Dezinfekcija</t>
  </si>
  <si>
    <t>Dezinfekcija cevovoda s polnitvijo, kloriranjem in končnim izpiranjem. Izvede pooblaščena organizacija, katera izda poročilo o ustreznosti vode.</t>
  </si>
  <si>
    <t>Strojni izkop jarka v ter. III., IV. kat. z dodatkom ročnega izkopa ( 80% : 20% ) ter odlaganje izkopanega  materiala ob strani, planiranje jarka, vključno z potrebnim izkopom za postavitev internih jaškov. Globina izkopa znaša do 1,0 m. Brežine se izvedejo pod kotom 80 do 60. Izkopani material se odlaga 1,0 m od jarka, vključno zasutje in povrnitev v prvotno stanje.</t>
  </si>
  <si>
    <t>Dolžina trase internega zunanjega vodovoda</t>
  </si>
  <si>
    <t>PE HD RC Protect cevi za vodovod, standard EN 12201 oziroma DVGW atestom za vodovodne cevi,  material PE 100, nazivni tlak 16 bar, vključno potrebni fazonski komadi in raznos po terenu</t>
  </si>
  <si>
    <t>DN 32</t>
  </si>
  <si>
    <t>Stigmaflex fi 110 - zaščitna cev</t>
  </si>
  <si>
    <t>STROJNE INSTALACIJE - SPLOŠNO</t>
  </si>
  <si>
    <t>SPLOŠNO</t>
  </si>
  <si>
    <t>Bakteriološka preiskava</t>
  </si>
  <si>
    <t>Odvzem vzorca vode in bakteriološka preiskava s strani pooblaščene organizacije.</t>
  </si>
  <si>
    <t>Razna nepredvidena dela</t>
  </si>
  <si>
    <t>Razna nepredvidena dela, ocenjeno po dejansko opravljenem delu. Pred izvedbo mora dela potrditi nadzorna služba.</t>
  </si>
  <si>
    <t>delo - KV delavec</t>
  </si>
  <si>
    <t>ure</t>
  </si>
  <si>
    <t>delo - NKV delavec</t>
  </si>
  <si>
    <t>Razno</t>
  </si>
  <si>
    <t>Formiranje deponij oziroma plačil stroškov uporabe javnih odlagališč.</t>
  </si>
  <si>
    <t>pvš.</t>
  </si>
  <si>
    <t>zajeto v cenah</t>
  </si>
  <si>
    <t>Čiščenje objekta,instalacij in opreme vključno s finalnim čiščenjem, dezinfekcija instalacij</t>
  </si>
  <si>
    <t>Gradbiščna voda v času gradnje</t>
  </si>
  <si>
    <t>Električna energija v času gradnje</t>
  </si>
  <si>
    <t> </t>
  </si>
  <si>
    <t>vtično gnezdo po po opisu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</si>
</sst>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9">
    <numFmt numFmtId="44" formatCode="_-* #,##0.00\ &quot;€&quot;_-;\-* #,##0.00\ &quot;€&quot;_-;_-* &quot;-&quot;??\ &quot;€&quot;_-;_-@_-"/>
    <numFmt numFmtId="164" formatCode="&quot;$&quot;#,##0.00_);[Red]\(&quot;$&quot;#,##0.00\)"/>
    <numFmt numFmtId="165" formatCode="_(&quot;$&quot;* #,##0_);_(&quot;$&quot;* \(#,##0\);_(&quot;$&quot;* &quot;-&quot;_);_(@_)"/>
    <numFmt numFmtId="166" formatCode="_(&quot;$&quot;* #,##0.00_);_(&quot;$&quot;* \(#,##0.00\);_(&quot;$&quot;* &quot;-&quot;??_);_(@_)"/>
    <numFmt numFmtId="167" formatCode="_(* #,##0.00_);_(* \(#,##0.00\);_(* &quot;-&quot;??_);_(@_)"/>
    <numFmt numFmtId="168" formatCode="_-* #,##0.00\ _€_-;\-* #,##0.00\ _€_-;_-* &quot;-&quot;??\ _€_-;_-@_-"/>
    <numFmt numFmtId="169" formatCode="#,##0.00&quot; SIT &quot;;\-#,##0.00&quot; SIT &quot;;&quot; -&quot;#&quot; SIT &quot;;@\ "/>
    <numFmt numFmtId="170" formatCode="\$#,##0.00\ ;[Red]&quot;($&quot;#,##0.00\)"/>
    <numFmt numFmtId="171" formatCode="&quot;SIT&quot;#,##0\ ;&quot;(SIT&quot;#,##0\)"/>
    <numFmt numFmtId="172" formatCode="mmmm\ d&quot;, &quot;yyyy"/>
    <numFmt numFmtId="173" formatCode="#,##0.00&quot;       &quot;;\-#,##0.00&quot;       &quot;;&quot; -&quot;#&quot;       &quot;;@\ "/>
    <numFmt numFmtId="174" formatCode="_-* #,##0.00\ _S_I_T_-;\-* #,##0.00\ _S_I_T_-;_-* \-??\ _S_I_T_-;_-@_-"/>
    <numFmt numFmtId="175" formatCode="00\."/>
    <numFmt numFmtId="176" formatCode="_(* #,##0.00_);_(* \(#,##0.00\);_(* \-??_);_(@_)"/>
    <numFmt numFmtId="177" formatCode="_-* #,##0\ _S_I_T_-;\-* #,##0\ _S_I_T_-;_-* \-??\ _S_I_T_-;_-@_-"/>
    <numFmt numFmtId="178" formatCode="_([$€]* #,##0.00_);_([$€]* \(#,##0.00\);_([$€]* \-??_);_(@_)"/>
    <numFmt numFmtId="179" formatCode="_-* #,##0.00\ _E_U_R_-;\-* #,##0.00\ _E_U_R_-;_-* \-??\ _E_U_R_-;_-@_-"/>
    <numFmt numFmtId="180" formatCode="#,##0.00\ &quot;€&quot;"/>
    <numFmt numFmtId="181" formatCode="_-* #,##0.00\ _E_U_R_-;\-* #,##0.00\ _E_U_R_-;_-* &quot;-&quot;??\ _E_U_R_-;_-@_-"/>
    <numFmt numFmtId="182" formatCode="_([$€]* #,##0.00_);_([$€]* \(#,##0.00\);_([$€]* &quot;-&quot;??_);_(@_)"/>
    <numFmt numFmtId="183" formatCode="_-* #,##0\ _S_I_T_-;\-* #,##0\ _S_I_T_-;_-* &quot;-&quot;??\ _S_I_T_-;_-@_-"/>
    <numFmt numFmtId="184" formatCode="[$-424]General"/>
    <numFmt numFmtId="185" formatCode="_-* #,##0.00\ &quot;SIT&quot;_-;\-* #,##0.00\ &quot;SIT&quot;_-;_-* &quot;-&quot;??\ &quot;SIT&quot;_-;_-@_-"/>
    <numFmt numFmtId="186" formatCode="_-* #,##0.00\ _S_I_T_-;\-* #,##0.00\ _S_I_T_-;_-* &quot;-&quot;??\ _S_I_T_-;_-@_-"/>
    <numFmt numFmtId="187" formatCode="_-* #,##0.00\ [$€-1]_-;\-* #,##0.00\ [$€-1]_-;_-* &quot;-&quot;??\ [$€-1]_-;_-@_-"/>
    <numFmt numFmtId="188" formatCode="_-* #,##0.00\ [$€-1]_-;\-* #,##0.00\ [$€-1]_-;_-* \-??\ [$€-1]_-;_-@_-"/>
    <numFmt numFmtId="189" formatCode="#,##0.00\ _€"/>
    <numFmt numFmtId="190" formatCode="#,##0.00\ _S_I_T"/>
    <numFmt numFmtId="191" formatCode="_-* #,##0.00&quot; SIT&quot;_-;\-* #,##0.00&quot; SIT&quot;_-;_-* \-??&quot; SIT&quot;_-;_-@_-"/>
  </numFmts>
  <fonts count="66">
    <font>
      <sz val="11"/>
      <color theme="1"/>
      <name val="Calibri"/>
      <family val="2"/>
      <charset val="238"/>
      <scheme val="minor"/>
    </font>
    <font>
      <sz val="10"/>
      <name val="Arial"/>
      <family val="2"/>
      <charset val="238"/>
    </font>
    <font>
      <sz val="10"/>
      <name val="Arial CE"/>
      <family val="2"/>
      <charset val="238"/>
    </font>
    <font>
      <sz val="10"/>
      <name val="Arial CE"/>
      <charset val="238"/>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sz val="9"/>
      <name val="Futura Prins"/>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u/>
      <sz val="10"/>
      <color indexed="12"/>
      <name val="MS Sans Serif"/>
      <family val="2"/>
      <charset val="238"/>
    </font>
    <font>
      <sz val="11"/>
      <color indexed="62"/>
      <name val="Calibri"/>
      <family val="2"/>
      <charset val="238"/>
    </font>
    <font>
      <sz val="11"/>
      <color indexed="52"/>
      <name val="Calibri"/>
      <family val="2"/>
      <charset val="238"/>
    </font>
    <font>
      <b/>
      <sz val="18"/>
      <color indexed="56"/>
      <name val="Cambria"/>
      <family val="2"/>
      <charset val="238"/>
    </font>
    <font>
      <sz val="11"/>
      <name val="Verdana"/>
      <family val="2"/>
      <charset val="238"/>
    </font>
    <font>
      <sz val="10"/>
      <name val="MS Sans Serif"/>
      <family val="2"/>
      <charset val="238"/>
    </font>
    <font>
      <sz val="10"/>
      <name val="Times New Roman CE"/>
      <family val="1"/>
      <charset val="238"/>
    </font>
    <font>
      <sz val="11"/>
      <color indexed="60"/>
      <name val="Calibri"/>
      <family val="2"/>
      <charset val="238"/>
    </font>
    <font>
      <sz val="12"/>
      <name val="Arial CE"/>
      <family val="2"/>
      <charset val="238"/>
    </font>
    <font>
      <b/>
      <sz val="11"/>
      <color indexed="63"/>
      <name val="Calibri"/>
      <family val="2"/>
      <charset val="238"/>
    </font>
    <font>
      <sz val="5"/>
      <name val="Courier New CE"/>
      <family val="3"/>
      <charset val="238"/>
    </font>
    <font>
      <sz val="11"/>
      <name val="Futura Prins"/>
      <charset val="238"/>
    </font>
    <font>
      <b/>
      <sz val="11"/>
      <color indexed="8"/>
      <name val="Calibri"/>
      <family val="2"/>
      <charset val="238"/>
    </font>
    <font>
      <sz val="11"/>
      <color indexed="10"/>
      <name val="Calibri"/>
      <family val="2"/>
      <charset val="238"/>
    </font>
    <font>
      <sz val="12"/>
      <name val="Times New Roman"/>
      <family val="1"/>
      <charset val="238"/>
    </font>
    <font>
      <sz val="11"/>
      <color theme="1"/>
      <name val="Arial"/>
      <family val="2"/>
      <charset val="238"/>
    </font>
    <font>
      <sz val="10"/>
      <name val="Arial CE"/>
    </font>
    <font>
      <sz val="12"/>
      <name val="Times New Roman"/>
      <family val="1"/>
    </font>
    <font>
      <sz val="11"/>
      <color rgb="FF000000"/>
      <name val="Arimo1"/>
      <charset val="238"/>
    </font>
    <font>
      <sz val="10"/>
      <name val="Calibri"/>
      <family val="2"/>
      <charset val="238"/>
    </font>
    <font>
      <sz val="10"/>
      <name val="Calibri"/>
      <family val="2"/>
      <charset val="238"/>
      <scheme val="minor"/>
    </font>
    <font>
      <b/>
      <sz val="10"/>
      <name val="Calibri Light"/>
      <family val="2"/>
      <charset val="238"/>
    </font>
    <font>
      <sz val="10"/>
      <name val="Calibri Light"/>
      <family val="2"/>
      <charset val="238"/>
    </font>
    <font>
      <sz val="10"/>
      <color theme="1"/>
      <name val="Calibri Light"/>
      <family val="2"/>
      <charset val="238"/>
    </font>
    <font>
      <sz val="10"/>
      <color indexed="10"/>
      <name val="Calibri"/>
      <family val="2"/>
      <charset val="238"/>
      <scheme val="minor"/>
    </font>
    <font>
      <sz val="11"/>
      <color theme="1"/>
      <name val="Calibri Light"/>
      <family val="2"/>
      <charset val="238"/>
    </font>
    <font>
      <sz val="11"/>
      <color theme="1"/>
      <name val="Calibri"/>
      <family val="2"/>
      <charset val="238"/>
      <scheme val="minor"/>
    </font>
    <font>
      <sz val="12"/>
      <name val="Calibri Light"/>
      <family val="2"/>
      <charset val="238"/>
    </font>
    <font>
      <sz val="12"/>
      <color theme="1"/>
      <name val="Calibri Light"/>
      <family val="2"/>
      <charset val="238"/>
    </font>
    <font>
      <sz val="11"/>
      <color theme="1"/>
      <name val="Asap"/>
      <family val="2"/>
      <charset val="238"/>
    </font>
    <font>
      <b/>
      <sz val="11"/>
      <name val="Asap"/>
      <family val="2"/>
      <charset val="238"/>
    </font>
    <font>
      <sz val="11"/>
      <name val="Asap"/>
      <family val="2"/>
      <charset val="238"/>
    </font>
    <font>
      <b/>
      <sz val="11"/>
      <color theme="1"/>
      <name val="Asap"/>
      <family val="2"/>
      <charset val="238"/>
    </font>
    <font>
      <sz val="11"/>
      <color indexed="8"/>
      <name val="Asap"/>
      <family val="2"/>
      <charset val="238"/>
    </font>
    <font>
      <vertAlign val="superscript"/>
      <sz val="11"/>
      <name val="Asap"/>
      <family val="2"/>
      <charset val="238"/>
    </font>
    <font>
      <b/>
      <u/>
      <sz val="11"/>
      <name val="Asap"/>
      <family val="2"/>
      <charset val="238"/>
    </font>
    <font>
      <b/>
      <i/>
      <sz val="11"/>
      <name val="Asap"/>
      <family val="2"/>
      <charset val="238"/>
    </font>
    <font>
      <b/>
      <sz val="10"/>
      <name val="Asap"/>
      <family val="2"/>
      <charset val="238"/>
    </font>
    <font>
      <sz val="10"/>
      <name val="Asap"/>
      <family val="2"/>
      <charset val="238"/>
    </font>
    <font>
      <sz val="8"/>
      <name val="Asap"/>
      <family val="2"/>
      <charset val="238"/>
    </font>
    <font>
      <sz val="10"/>
      <color indexed="8"/>
      <name val="Asap"/>
      <family val="2"/>
      <charset val="238"/>
    </font>
    <font>
      <sz val="12"/>
      <name val="Asap"/>
      <family val="2"/>
      <charset val="238"/>
    </font>
    <font>
      <u/>
      <sz val="11"/>
      <name val="Asap"/>
      <family val="2"/>
      <charset val="238"/>
    </font>
    <font>
      <sz val="11"/>
      <color theme="4" tint="-0.499984740745262"/>
      <name val="Asap"/>
      <family val="2"/>
      <charset val="238"/>
    </font>
    <font>
      <sz val="11"/>
      <name val="Open Sans Semibold"/>
      <family val="2"/>
    </font>
    <font>
      <sz val="11"/>
      <name val="Open Sans Light"/>
      <family val="2"/>
    </font>
    <font>
      <b/>
      <i/>
      <sz val="11"/>
      <name val="Open Sans Light"/>
      <family val="2"/>
    </font>
    <font>
      <b/>
      <sz val="11"/>
      <name val="Open Sans Light"/>
      <family val="2"/>
    </font>
    <font>
      <b/>
      <i/>
      <sz val="11"/>
      <color rgb="FF000000"/>
      <name val="Open Sans Light"/>
      <family val="2"/>
    </font>
    <font>
      <sz val="11"/>
      <color rgb="FFFF0000"/>
      <name val="Open Sans Light"/>
      <family val="2"/>
    </font>
    <font>
      <sz val="10"/>
      <color rgb="FFFF0000"/>
      <name val="Calibri Light"/>
      <family val="2"/>
      <charset val="238"/>
    </font>
  </fonts>
  <fills count="5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indexed="43"/>
        <bgColor indexed="26"/>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26"/>
        <bgColor indexed="9"/>
      </patternFill>
    </fill>
    <fill>
      <patternFill patternType="solid">
        <fgColor theme="0"/>
        <bgColor indexed="64"/>
      </patternFill>
    </fill>
    <fill>
      <patternFill patternType="solid">
        <fgColor rgb="FF00B050"/>
        <bgColor indexed="64"/>
      </patternFill>
    </fill>
    <fill>
      <patternFill patternType="solid">
        <fgColor rgb="FF92D050"/>
        <bgColor indexed="64"/>
      </patternFill>
    </fill>
    <fill>
      <patternFill patternType="solid">
        <fgColor rgb="FF00DA63"/>
        <bgColor indexed="64"/>
      </patternFill>
    </fill>
    <fill>
      <patternFill patternType="solid">
        <fgColor theme="0" tint="-0.14999847407452621"/>
        <bgColor indexed="64"/>
      </patternFill>
    </fill>
    <fill>
      <patternFill patternType="solid">
        <fgColor rgb="FFD9D9D9"/>
        <bgColor rgb="FF000000"/>
      </patternFill>
    </fill>
  </fills>
  <borders count="26">
    <border>
      <left/>
      <right/>
      <top/>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hair">
        <color indexed="64"/>
      </left>
      <right style="hair">
        <color indexed="64"/>
      </right>
      <top style="hair">
        <color indexed="64"/>
      </top>
      <bottom style="hair">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double">
        <color indexed="64"/>
      </left>
      <right style="double">
        <color indexed="64"/>
      </right>
      <top style="double">
        <color indexed="64"/>
      </top>
      <bottom style="double">
        <color indexed="64"/>
      </bottom>
      <diagonal/>
    </border>
    <border>
      <left/>
      <right/>
      <top style="thin">
        <color indexed="62"/>
      </top>
      <bottom style="double">
        <color indexed="62"/>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style="double">
        <color indexed="8"/>
      </bottom>
      <diagonal/>
    </border>
    <border>
      <left/>
      <right/>
      <top style="thin">
        <color indexed="8"/>
      </top>
      <bottom style="double">
        <color indexed="8"/>
      </bottom>
      <diagonal/>
    </border>
    <border>
      <left/>
      <right style="thin">
        <color indexed="8"/>
      </right>
      <top style="thin">
        <color indexed="8"/>
      </top>
      <bottom style="double">
        <color indexed="8"/>
      </bottom>
      <diagonal/>
    </border>
    <border>
      <left/>
      <right/>
      <top style="thin">
        <color indexed="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s>
  <cellStyleXfs count="277">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7" borderId="2" applyNumberFormat="0" applyAlignment="0" applyProtection="0"/>
    <xf numFmtId="0" fontId="8" fillId="20" borderId="3" applyNumberFormat="0" applyAlignment="0" applyProtection="0"/>
    <xf numFmtId="40" fontId="2" fillId="0" borderId="0" applyFill="0" applyBorder="0" applyAlignment="0" applyProtection="0"/>
    <xf numFmtId="40" fontId="2" fillId="0" borderId="0" applyFill="0" applyBorder="0" applyAlignment="0" applyProtection="0"/>
    <xf numFmtId="37" fontId="1" fillId="0" borderId="0" applyFill="0" applyBorder="0" applyAlignment="0" applyProtection="0"/>
    <xf numFmtId="0" fontId="2" fillId="0" borderId="0" applyFill="0" applyBorder="0" applyAlignment="0" applyProtection="0"/>
    <xf numFmtId="0" fontId="2" fillId="0" borderId="0" applyFill="0" applyBorder="0" applyAlignment="0" applyProtection="0"/>
    <xf numFmtId="0" fontId="2" fillId="0" borderId="0" applyFill="0" applyBorder="0" applyAlignment="0" applyProtection="0"/>
    <xf numFmtId="169" fontId="2" fillId="0" borderId="0" applyFill="0" applyBorder="0" applyAlignment="0" applyProtection="0"/>
    <xf numFmtId="170" fontId="2" fillId="0" borderId="0" applyFill="0" applyBorder="0" applyAlignment="0" applyProtection="0"/>
    <xf numFmtId="171" fontId="1" fillId="0" borderId="0" applyFill="0" applyBorder="0" applyAlignment="0" applyProtection="0"/>
    <xf numFmtId="172" fontId="1" fillId="0" borderId="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0" fontId="9" fillId="0" borderId="4" applyAlignment="0"/>
    <xf numFmtId="0" fontId="9" fillId="0" borderId="4" applyAlignment="0"/>
    <xf numFmtId="0" fontId="9" fillId="0" borderId="4">
      <alignment vertical="top" wrapText="1"/>
    </xf>
    <xf numFmtId="0" fontId="10" fillId="0" borderId="0" applyNumberFormat="0" applyFill="0" applyBorder="0" applyAlignment="0" applyProtection="0"/>
    <xf numFmtId="2" fontId="1" fillId="0" borderId="0" applyFill="0" applyBorder="0" applyAlignment="0" applyProtection="0"/>
    <xf numFmtId="0" fontId="12" fillId="0" borderId="5" applyNumberFormat="0" applyFill="0" applyAlignment="0" applyProtection="0"/>
    <xf numFmtId="0" fontId="13" fillId="0" borderId="6" applyNumberFormat="0" applyFill="0" applyAlignment="0" applyProtection="0"/>
    <xf numFmtId="0" fontId="14" fillId="0" borderId="7" applyNumberFormat="0" applyFill="0" applyAlignment="0" applyProtection="0"/>
    <xf numFmtId="0" fontId="14" fillId="0" borderId="0" applyNumberFormat="0" applyFill="0" applyBorder="0" applyAlignment="0" applyProtection="0"/>
    <xf numFmtId="0" fontId="15" fillId="0" borderId="0" applyNumberFormat="0" applyFill="0" applyBorder="0" applyAlignment="0" applyProtection="0">
      <alignment vertical="top"/>
      <protection locked="0"/>
    </xf>
    <xf numFmtId="0" fontId="15" fillId="0" borderId="0" applyNumberFormat="0" applyFill="0" applyBorder="0" applyAlignment="0" applyProtection="0"/>
    <xf numFmtId="0" fontId="15" fillId="0" borderId="0" applyNumberFormat="0" applyFill="0" applyBorder="0" applyAlignment="0" applyProtection="0"/>
    <xf numFmtId="0" fontId="16" fillId="7" borderId="2" applyNumberFormat="0" applyAlignment="0" applyProtection="0"/>
    <xf numFmtId="0" fontId="17" fillId="0" borderId="8" applyNumberFormat="0" applyFill="0" applyAlignment="0" applyProtection="0"/>
    <xf numFmtId="0" fontId="18" fillId="0" borderId="0" applyNumberFormat="0" applyFill="0" applyBorder="0" applyAlignment="0" applyProtection="0"/>
    <xf numFmtId="0" fontId="1" fillId="0" borderId="0"/>
    <xf numFmtId="0" fontId="2" fillId="0" borderId="0"/>
    <xf numFmtId="0" fontId="2" fillId="0" borderId="0"/>
    <xf numFmtId="0" fontId="4" fillId="0" borderId="0"/>
    <xf numFmtId="0" fontId="4" fillId="0" borderId="0"/>
    <xf numFmtId="0" fontId="4"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2" fillId="0" borderId="0"/>
    <xf numFmtId="0" fontId="1" fillId="0" borderId="0"/>
    <xf numFmtId="0" fontId="20" fillId="0" borderId="0">
      <alignment vertical="top"/>
    </xf>
    <xf numFmtId="0" fontId="4" fillId="0" borderId="0"/>
    <xf numFmtId="0" fontId="2" fillId="0" borderId="0"/>
    <xf numFmtId="0" fontId="21" fillId="0" borderId="0"/>
    <xf numFmtId="0" fontId="1" fillId="0" borderId="0"/>
    <xf numFmtId="0" fontId="20" fillId="0" borderId="0"/>
    <xf numFmtId="0" fontId="1" fillId="0" borderId="0"/>
    <xf numFmtId="0" fontId="4" fillId="0" borderId="0"/>
    <xf numFmtId="0" fontId="2" fillId="0" borderId="0"/>
    <xf numFmtId="0" fontId="2" fillId="0" borderId="0"/>
    <xf numFmtId="0" fontId="4" fillId="0" borderId="0"/>
    <xf numFmtId="0" fontId="4" fillId="0" borderId="0"/>
    <xf numFmtId="0" fontId="4" fillId="0" borderId="0"/>
    <xf numFmtId="0" fontId="1" fillId="0" borderId="0"/>
    <xf numFmtId="0" fontId="2" fillId="0" borderId="0"/>
    <xf numFmtId="0" fontId="2" fillId="0" borderId="0"/>
    <xf numFmtId="0" fontId="4" fillId="0" borderId="0"/>
    <xf numFmtId="0" fontId="4" fillId="0" borderId="0"/>
    <xf numFmtId="0" fontId="22" fillId="21" borderId="0" applyNumberFormat="0" applyBorder="0" applyAlignment="0" applyProtection="0"/>
    <xf numFmtId="0" fontId="4" fillId="0" borderId="0"/>
    <xf numFmtId="0" fontId="20" fillId="0" borderId="0">
      <alignment vertical="top"/>
    </xf>
    <xf numFmtId="0" fontId="21" fillId="0" borderId="0"/>
    <xf numFmtId="0" fontId="1"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alignment wrapText="1"/>
    </xf>
    <xf numFmtId="0" fontId="20" fillId="0" borderId="0">
      <alignment vertical="top"/>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3" fillId="22" borderId="9" applyNumberFormat="0" applyFont="0" applyAlignment="0" applyProtection="0"/>
    <xf numFmtId="9" fontId="1" fillId="0" borderId="0" applyFill="0" applyBorder="0" applyAlignment="0" applyProtection="0"/>
    <xf numFmtId="0" fontId="24" fillId="7" borderId="10" applyNumberFormat="0" applyAlignment="0" applyProtection="0"/>
    <xf numFmtId="4" fontId="25" fillId="0" borderId="0">
      <alignment vertical="top"/>
      <protection hidden="1"/>
    </xf>
    <xf numFmtId="49" fontId="26" fillId="23" borderId="11">
      <alignment horizontal="center" vertical="top" wrapText="1"/>
    </xf>
    <xf numFmtId="0" fontId="2" fillId="0" borderId="0"/>
    <xf numFmtId="0" fontId="18" fillId="0" borderId="0" applyNumberFormat="0" applyFill="0" applyBorder="0" applyAlignment="0" applyProtection="0"/>
    <xf numFmtId="0" fontId="27" fillId="0" borderId="12" applyNumberFormat="0" applyFill="0" applyAlignment="0" applyProtection="0"/>
    <xf numFmtId="164" fontId="20" fillId="0" borderId="0" applyFont="0" applyFill="0" applyBorder="0" applyAlignment="0" applyProtection="0"/>
    <xf numFmtId="40" fontId="20" fillId="0" borderId="0" applyFont="0" applyFill="0" applyBorder="0" applyAlignment="0" applyProtection="0"/>
    <xf numFmtId="173" fontId="1" fillId="0" borderId="0" applyFill="0" applyBorder="0" applyAlignment="0" applyProtection="0"/>
    <xf numFmtId="173" fontId="1" fillId="0" borderId="0" applyFill="0" applyBorder="0" applyAlignment="0" applyProtection="0"/>
    <xf numFmtId="0" fontId="28" fillId="0" borderId="0" applyNumberFormat="0" applyFill="0" applyBorder="0" applyAlignment="0" applyProtection="0"/>
    <xf numFmtId="0" fontId="3" fillId="0" borderId="0"/>
    <xf numFmtId="174" fontId="2"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0" fontId="2" fillId="0" borderId="0"/>
    <xf numFmtId="0" fontId="2" fillId="0" borderId="0"/>
    <xf numFmtId="177" fontId="2" fillId="0" borderId="0" applyFill="0" applyBorder="0" applyAlignment="0" applyProtection="0"/>
    <xf numFmtId="0" fontId="29" fillId="0" borderId="0"/>
    <xf numFmtId="178" fontId="2" fillId="0" borderId="0" applyFill="0" applyBorder="0" applyAlignment="0" applyProtection="0"/>
    <xf numFmtId="0" fontId="1" fillId="0" borderId="0"/>
    <xf numFmtId="0" fontId="1" fillId="0" borderId="0"/>
    <xf numFmtId="176" fontId="2" fillId="0" borderId="0" applyFill="0" applyBorder="0" applyAlignment="0" applyProtection="0"/>
    <xf numFmtId="176" fontId="2" fillId="0" borderId="0" applyFill="0" applyBorder="0" applyAlignment="0" applyProtection="0"/>
    <xf numFmtId="174" fontId="2" fillId="0" borderId="0" applyFill="0" applyBorder="0" applyAlignment="0" applyProtection="0"/>
    <xf numFmtId="176" fontId="2" fillId="0" borderId="0" applyFill="0" applyBorder="0" applyAlignment="0" applyProtection="0"/>
    <xf numFmtId="179" fontId="2" fillId="0" borderId="0" applyFill="0" applyBorder="0" applyAlignment="0" applyProtection="0"/>
    <xf numFmtId="176" fontId="2" fillId="0" borderId="0" applyFill="0" applyBorder="0" applyAlignment="0" applyProtection="0"/>
    <xf numFmtId="179" fontId="2" fillId="0" borderId="0" applyFill="0" applyBorder="0" applyAlignment="0" applyProtection="0"/>
    <xf numFmtId="0" fontId="3" fillId="0" borderId="0"/>
    <xf numFmtId="0" fontId="2" fillId="0" borderId="0"/>
    <xf numFmtId="0" fontId="31" fillId="0" borderId="0"/>
    <xf numFmtId="0" fontId="32"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 fillId="32"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4" fillId="29" borderId="0" applyNumberFormat="0" applyBorder="0" applyAlignment="0" applyProtection="0"/>
    <xf numFmtId="0" fontId="4" fillId="32" borderId="0" applyNumberFormat="0" applyBorder="0" applyAlignment="0" applyProtection="0"/>
    <xf numFmtId="0" fontId="4" fillId="35"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36"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0" fontId="5" fillId="37" borderId="0" applyNumberFormat="0" applyBorder="0" applyAlignment="0" applyProtection="0"/>
    <xf numFmtId="0" fontId="5" fillId="38"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1" borderId="0" applyNumberFormat="0" applyBorder="0" applyAlignment="0" applyProtection="0"/>
    <xf numFmtId="0" fontId="5" fillId="42" borderId="0" applyNumberFormat="0" applyBorder="0" applyAlignment="0" applyProtection="0"/>
    <xf numFmtId="0" fontId="5" fillId="37" borderId="0" applyNumberFormat="0" applyBorder="0" applyAlignment="0" applyProtection="0"/>
    <xf numFmtId="0" fontId="5" fillId="38" borderId="0" applyNumberFormat="0" applyBorder="0" applyAlignment="0" applyProtection="0"/>
    <xf numFmtId="0" fontId="5" fillId="43" borderId="0" applyNumberFormat="0" applyBorder="0" applyAlignment="0" applyProtection="0"/>
    <xf numFmtId="0" fontId="6" fillId="27" borderId="0" applyNumberFormat="0" applyBorder="0" applyAlignment="0" applyProtection="0"/>
    <xf numFmtId="0" fontId="7" fillId="44" borderId="2" applyNumberFormat="0" applyAlignment="0" applyProtection="0"/>
    <xf numFmtId="0" fontId="8" fillId="45" borderId="3" applyNumberFormat="0" applyAlignment="0" applyProtection="0"/>
    <xf numFmtId="0" fontId="11" fillId="4" borderId="0" applyNumberFormat="0" applyBorder="0" applyAlignment="0" applyProtection="0"/>
    <xf numFmtId="182" fontId="31" fillId="0" borderId="0" applyFont="0" applyFill="0" applyBorder="0" applyAlignment="0" applyProtection="0"/>
    <xf numFmtId="0" fontId="11" fillId="28" borderId="0" applyNumberFormat="0" applyBorder="0" applyAlignment="0" applyProtection="0"/>
    <xf numFmtId="0" fontId="16" fillId="31" borderId="2" applyNumberFormat="0" applyAlignment="0" applyProtection="0"/>
    <xf numFmtId="0" fontId="24" fillId="7" borderId="10" applyNumberFormat="0" applyAlignment="0" applyProtection="0"/>
    <xf numFmtId="0" fontId="12" fillId="0" borderId="5" applyNumberFormat="0" applyFill="0" applyAlignment="0" applyProtection="0"/>
    <xf numFmtId="0" fontId="13" fillId="0" borderId="6" applyNumberFormat="0" applyFill="0" applyAlignment="0" applyProtection="0"/>
    <xf numFmtId="0" fontId="14" fillId="0" borderId="7" applyNumberFormat="0" applyFill="0" applyAlignment="0" applyProtection="0"/>
    <xf numFmtId="0" fontId="14" fillId="0" borderId="0" applyNumberFormat="0" applyFill="0" applyBorder="0" applyAlignment="0" applyProtection="0"/>
    <xf numFmtId="0" fontId="31" fillId="0" borderId="0"/>
    <xf numFmtId="0" fontId="31" fillId="0" borderId="0"/>
    <xf numFmtId="0" fontId="3" fillId="0" borderId="0"/>
    <xf numFmtId="0" fontId="1" fillId="0" borderId="0"/>
    <xf numFmtId="0" fontId="30" fillId="0" borderId="0"/>
    <xf numFmtId="0" fontId="22" fillId="24" borderId="0" applyNumberFormat="0" applyBorder="0" applyAlignment="0" applyProtection="0"/>
    <xf numFmtId="0" fontId="22" fillId="21" borderId="0" applyNumberFormat="0" applyBorder="0" applyAlignment="0" applyProtection="0"/>
    <xf numFmtId="0" fontId="31" fillId="0" borderId="0"/>
    <xf numFmtId="0" fontId="4" fillId="46" borderId="9" applyNumberFormat="0" applyAlignment="0" applyProtection="0"/>
    <xf numFmtId="0" fontId="31" fillId="22" borderId="9" applyNumberFormat="0" applyFont="0" applyAlignment="0" applyProtection="0"/>
    <xf numFmtId="0" fontId="28" fillId="0" borderId="0" applyNumberFormat="0" applyFill="0" applyBorder="0" applyAlignment="0" applyProtection="0"/>
    <xf numFmtId="0" fontId="24" fillId="44" borderId="10" applyNumberFormat="0" applyAlignment="0" applyProtection="0"/>
    <xf numFmtId="0" fontId="10" fillId="0" borderId="0" applyNumberFormat="0" applyFill="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17" fillId="0" borderId="8" applyNumberFormat="0" applyFill="0" applyAlignment="0" applyProtection="0"/>
    <xf numFmtId="0" fontId="8" fillId="20" borderId="3" applyNumberFormat="0" applyAlignment="0" applyProtection="0"/>
    <xf numFmtId="0" fontId="7" fillId="7" borderId="2" applyNumberFormat="0" applyAlignment="0" applyProtection="0"/>
    <xf numFmtId="0" fontId="6" fillId="3" borderId="0" applyNumberFormat="0" applyBorder="0" applyAlignment="0" applyProtection="0"/>
    <xf numFmtId="166"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83" fontId="3"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81" fontId="31" fillId="0" borderId="0" applyFont="0" applyFill="0" applyBorder="0" applyAlignment="0" applyProtection="0"/>
    <xf numFmtId="167" fontId="31" fillId="0" borderId="0" applyFont="0" applyFill="0" applyBorder="0" applyAlignment="0" applyProtection="0"/>
    <xf numFmtId="181" fontId="31" fillId="0" borderId="0" applyFont="0" applyFill="0" applyBorder="0" applyAlignment="0" applyProtection="0"/>
    <xf numFmtId="167" fontId="2" fillId="0" borderId="0" applyFont="0" applyFill="0" applyBorder="0" applyAlignment="0" applyProtection="0"/>
    <xf numFmtId="181" fontId="3" fillId="0" borderId="0" applyFont="0" applyFill="0" applyBorder="0" applyAlignment="0" applyProtection="0"/>
    <xf numFmtId="0" fontId="16" fillId="25" borderId="2" applyNumberFormat="0" applyAlignment="0" applyProtection="0"/>
    <xf numFmtId="0" fontId="27" fillId="0" borderId="12" applyNumberFormat="0" applyFill="0" applyAlignment="0" applyProtection="0"/>
    <xf numFmtId="184" fontId="33" fillId="0" borderId="0" applyBorder="0" applyProtection="0"/>
    <xf numFmtId="168" fontId="3" fillId="0" borderId="0" applyFont="0" applyFill="0" applyBorder="0" applyAlignment="0" applyProtection="0"/>
    <xf numFmtId="0" fontId="3" fillId="0" borderId="0"/>
    <xf numFmtId="168" fontId="3" fillId="0" borderId="0" applyFont="0" applyFill="0" applyBorder="0" applyAlignment="0" applyProtection="0"/>
    <xf numFmtId="0" fontId="34" fillId="0" borderId="0"/>
    <xf numFmtId="186" fontId="34" fillId="0" borderId="0" applyFont="0" applyFill="0" applyBorder="0" applyAlignment="0" applyProtection="0"/>
    <xf numFmtId="185" fontId="34" fillId="0" borderId="0" applyFont="0" applyFill="0" applyBorder="0" applyAlignment="0" applyProtection="0"/>
    <xf numFmtId="9" fontId="1" fillId="0" borderId="0" applyFont="0" applyFill="0" applyBorder="0" applyAlignment="0" applyProtection="0"/>
    <xf numFmtId="168" fontId="3"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2" fillId="0" borderId="0" applyFont="0" applyFill="0" applyBorder="0" applyAlignment="0" applyProtection="0"/>
    <xf numFmtId="168" fontId="31" fillId="0" borderId="0" applyFont="0" applyFill="0" applyBorder="0" applyAlignment="0" applyProtection="0"/>
    <xf numFmtId="168" fontId="3" fillId="0" borderId="0" applyFont="0" applyFill="0" applyBorder="0" applyAlignment="0" applyProtection="0"/>
    <xf numFmtId="186" fontId="3" fillId="0" borderId="0" applyFont="0" applyFill="0" applyBorder="0" applyAlignment="0" applyProtection="0"/>
    <xf numFmtId="185" fontId="3" fillId="0" borderId="0" applyFont="0" applyFill="0" applyBorder="0" applyAlignment="0" applyProtection="0"/>
    <xf numFmtId="44" fontId="41" fillId="0" borderId="0" applyFont="0" applyFill="0" applyBorder="0" applyAlignment="0" applyProtection="0"/>
    <xf numFmtId="0" fontId="1" fillId="0" borderId="0"/>
    <xf numFmtId="191" fontId="29" fillId="0" borderId="0" applyFill="0" applyBorder="0" applyAlignment="0" applyProtection="0"/>
    <xf numFmtId="0" fontId="1" fillId="0" borderId="0"/>
    <xf numFmtId="0" fontId="3" fillId="0" borderId="0"/>
    <xf numFmtId="185" fontId="3" fillId="0" borderId="0" applyFont="0" applyFill="0" applyBorder="0" applyAlignment="0" applyProtection="0"/>
    <xf numFmtId="186" fontId="3" fillId="0" borderId="0" applyFont="0" applyFill="0" applyBorder="0" applyAlignment="0" applyProtection="0"/>
  </cellStyleXfs>
  <cellXfs count="363">
    <xf numFmtId="0" fontId="0" fillId="0" borderId="0" xfId="0"/>
    <xf numFmtId="0" fontId="1" fillId="0" borderId="0" xfId="56" applyFont="1" applyFill="1"/>
    <xf numFmtId="0" fontId="1" fillId="0" borderId="0" xfId="56" applyFont="1" applyFill="1" applyBorder="1"/>
    <xf numFmtId="0" fontId="35" fillId="0" borderId="0" xfId="56" applyFont="1" applyFill="1"/>
    <xf numFmtId="0" fontId="37" fillId="0" borderId="0" xfId="56" applyNumberFormat="1" applyFont="1" applyFill="1" applyAlignment="1">
      <alignment horizontal="center"/>
    </xf>
    <xf numFmtId="4" fontId="36" fillId="0" borderId="0" xfId="56" applyNumberFormat="1" applyFont="1" applyFill="1" applyAlignment="1">
      <alignment horizontal="center"/>
    </xf>
    <xf numFmtId="4" fontId="37" fillId="0" borderId="0" xfId="56" applyNumberFormat="1" applyFont="1" applyFill="1" applyAlignment="1" applyProtection="1">
      <alignment horizontal="center"/>
      <protection locked="0"/>
    </xf>
    <xf numFmtId="0" fontId="37" fillId="0" borderId="0" xfId="56" applyFont="1" applyFill="1" applyAlignment="1"/>
    <xf numFmtId="0" fontId="37" fillId="0" borderId="0" xfId="56" applyFont="1" applyFill="1"/>
    <xf numFmtId="0" fontId="36" fillId="0" borderId="0" xfId="0" applyFont="1" applyFill="1" applyBorder="1" applyAlignment="1" applyProtection="1">
      <alignment horizontal="left" vertical="top" wrapText="1"/>
      <protection locked="0"/>
    </xf>
    <xf numFmtId="175" fontId="37" fillId="0" borderId="0" xfId="56" applyNumberFormat="1" applyFont="1" applyFill="1" applyAlignment="1">
      <alignment horizontal="center"/>
    </xf>
    <xf numFmtId="0" fontId="37" fillId="0" borderId="0" xfId="56" applyNumberFormat="1" applyFont="1" applyFill="1"/>
    <xf numFmtId="0" fontId="37" fillId="0" borderId="0" xfId="56" applyFont="1" applyFill="1" applyBorder="1" applyAlignment="1">
      <alignment horizontal="center"/>
    </xf>
    <xf numFmtId="4" fontId="36" fillId="0" borderId="0" xfId="56" applyNumberFormat="1" applyFont="1" applyFill="1" applyBorder="1" applyAlignment="1">
      <alignment horizontal="center"/>
    </xf>
    <xf numFmtId="4" fontId="37" fillId="0" borderId="0" xfId="142" applyNumberFormat="1" applyFont="1" applyFill="1" applyAlignment="1" applyProtection="1">
      <alignment horizontal="center"/>
    </xf>
    <xf numFmtId="4" fontId="37" fillId="0" borderId="0" xfId="140" applyNumberFormat="1" applyFont="1" applyFill="1" applyBorder="1" applyAlignment="1" applyProtection="1">
      <alignment horizontal="center"/>
    </xf>
    <xf numFmtId="44" fontId="36" fillId="0" borderId="0" xfId="268" applyNumberFormat="1" applyFont="1" applyFill="1" applyBorder="1" applyAlignment="1" applyProtection="1">
      <alignment horizontal="right" wrapText="1"/>
      <protection locked="0"/>
    </xf>
    <xf numFmtId="44" fontId="37" fillId="0" borderId="0" xfId="0" applyNumberFormat="1" applyFont="1" applyFill="1" applyAlignment="1" applyProtection="1">
      <alignment horizontal="right" wrapText="1"/>
      <protection locked="0"/>
    </xf>
    <xf numFmtId="0" fontId="37" fillId="0" borderId="0" xfId="0" applyFont="1" applyFill="1" applyBorder="1" applyAlignment="1" applyProtection="1">
      <alignment horizontal="left" vertical="center" wrapText="1"/>
      <protection locked="0"/>
    </xf>
    <xf numFmtId="4" fontId="39" fillId="0" borderId="0" xfId="140" applyNumberFormat="1" applyFont="1" applyFill="1" applyBorder="1" applyAlignment="1" applyProtection="1">
      <alignment horizontal="right"/>
    </xf>
    <xf numFmtId="0" fontId="38" fillId="0" borderId="0" xfId="0" applyFont="1"/>
    <xf numFmtId="4" fontId="38" fillId="0" borderId="0" xfId="0" applyNumberFormat="1" applyFont="1" applyAlignment="1">
      <alignment horizontal="center"/>
    </xf>
    <xf numFmtId="4" fontId="38" fillId="0" borderId="0" xfId="0" applyNumberFormat="1" applyFont="1"/>
    <xf numFmtId="0" fontId="38" fillId="0" borderId="0" xfId="0" applyFont="1" applyAlignment="1">
      <alignment horizontal="left"/>
    </xf>
    <xf numFmtId="0" fontId="36" fillId="0" borderId="0" xfId="0" applyFont="1" applyFill="1" applyAlignment="1" applyProtection="1">
      <alignment horizontal="left" vertical="top" wrapText="1"/>
      <protection locked="0"/>
    </xf>
    <xf numFmtId="0" fontId="37" fillId="0" borderId="0" xfId="0" applyFont="1" applyFill="1" applyAlignment="1" applyProtection="1">
      <alignment horizontal="left" vertical="top" wrapText="1"/>
      <protection locked="0"/>
    </xf>
    <xf numFmtId="4" fontId="37" fillId="0" borderId="0" xfId="56" applyNumberFormat="1" applyFont="1" applyFill="1" applyBorder="1" applyAlignment="1" applyProtection="1">
      <alignment horizontal="center" wrapText="1"/>
    </xf>
    <xf numFmtId="4" fontId="37" fillId="0" borderId="0" xfId="56" applyNumberFormat="1" applyFont="1" applyFill="1" applyBorder="1" applyAlignment="1">
      <alignment horizontal="center"/>
    </xf>
    <xf numFmtId="0" fontId="37" fillId="0" borderId="0" xfId="0" applyFont="1"/>
    <xf numFmtId="4" fontId="37" fillId="0" borderId="0" xfId="0" applyNumberFormat="1" applyFont="1" applyAlignment="1">
      <alignment horizontal="center"/>
    </xf>
    <xf numFmtId="0" fontId="38" fillId="0" borderId="0" xfId="0" applyFont="1" applyAlignment="1">
      <alignment horizontal="left" vertical="center" wrapText="1"/>
    </xf>
    <xf numFmtId="0" fontId="40" fillId="0" borderId="0" xfId="0" applyFont="1" applyAlignment="1">
      <alignment wrapText="1"/>
    </xf>
    <xf numFmtId="0" fontId="38" fillId="0" borderId="0" xfId="0" applyFont="1" applyAlignment="1">
      <alignment horizontal="left" wrapText="1"/>
    </xf>
    <xf numFmtId="0" fontId="37" fillId="0" borderId="0" xfId="0" applyFont="1" applyAlignment="1">
      <alignment horizontal="center"/>
    </xf>
    <xf numFmtId="0" fontId="37" fillId="0" borderId="0" xfId="0" applyFont="1" applyAlignment="1">
      <alignment horizontal="left"/>
    </xf>
    <xf numFmtId="44" fontId="37" fillId="0" borderId="0" xfId="269" applyNumberFormat="1" applyFont="1" applyFill="1" applyBorder="1" applyAlignment="1" applyProtection="1">
      <alignment horizontal="right"/>
      <protection locked="0"/>
    </xf>
    <xf numFmtId="4" fontId="37" fillId="0" borderId="0" xfId="0" applyNumberFormat="1" applyFont="1" applyAlignment="1">
      <alignment horizontal="center" vertical="center"/>
    </xf>
    <xf numFmtId="0" fontId="37" fillId="0" borderId="0" xfId="0" applyNumberFormat="1" applyFont="1" applyFill="1" applyBorder="1" applyAlignment="1" applyProtection="1">
      <alignment vertical="top" wrapText="1"/>
      <protection locked="0"/>
    </xf>
    <xf numFmtId="175" fontId="37" fillId="0" borderId="0" xfId="56" applyNumberFormat="1" applyFont="1" applyFill="1" applyBorder="1" applyAlignment="1">
      <alignment horizontal="center"/>
    </xf>
    <xf numFmtId="0" fontId="36" fillId="0" borderId="0" xfId="139" applyNumberFormat="1" applyFont="1" applyFill="1" applyBorder="1" applyAlignment="1" applyProtection="1">
      <alignment horizontal="left"/>
    </xf>
    <xf numFmtId="0" fontId="40" fillId="0" borderId="0" xfId="0" applyFont="1"/>
    <xf numFmtId="180" fontId="40" fillId="0" borderId="0" xfId="0" applyNumberFormat="1" applyFont="1" applyAlignment="1">
      <alignment horizontal="right" vertical="center"/>
    </xf>
    <xf numFmtId="0" fontId="43" fillId="0" borderId="0" xfId="0" applyFont="1"/>
    <xf numFmtId="180" fontId="40" fillId="0" borderId="0" xfId="0" applyNumberFormat="1" applyFont="1"/>
    <xf numFmtId="4" fontId="37" fillId="0" borderId="0" xfId="0" applyNumberFormat="1" applyFont="1"/>
    <xf numFmtId="44" fontId="37" fillId="0" borderId="0" xfId="269" applyNumberFormat="1" applyFont="1" applyFill="1" applyAlignment="1" applyProtection="1">
      <alignment horizontal="right"/>
      <protection locked="0"/>
    </xf>
    <xf numFmtId="0" fontId="44" fillId="0" borderId="0" xfId="0" applyFont="1"/>
    <xf numFmtId="180" fontId="44" fillId="0" borderId="0" xfId="0" applyNumberFormat="1" applyFont="1" applyAlignment="1">
      <alignment horizontal="right" vertical="center"/>
    </xf>
    <xf numFmtId="0" fontId="44" fillId="0" borderId="1" xfId="0" applyFont="1" applyBorder="1"/>
    <xf numFmtId="0" fontId="44" fillId="0" borderId="0" xfId="0" applyFont="1" applyBorder="1"/>
    <xf numFmtId="0" fontId="45" fillId="0" borderId="0" xfId="138" applyFont="1" applyAlignment="1" applyProtection="1">
      <alignment horizontal="right" vertical="center"/>
      <protection locked="0"/>
    </xf>
    <xf numFmtId="0" fontId="46" fillId="0" borderId="0" xfId="138" applyFont="1" applyAlignment="1" applyProtection="1">
      <alignment horizontal="right" vertical="center"/>
      <protection locked="0"/>
    </xf>
    <xf numFmtId="0" fontId="46" fillId="0" borderId="0" xfId="138" applyFont="1" applyProtection="1">
      <protection locked="0"/>
    </xf>
    <xf numFmtId="0" fontId="45" fillId="0" borderId="1" xfId="138" applyFont="1" applyBorder="1" applyAlignment="1" applyProtection="1">
      <alignment horizontal="right" vertical="center"/>
      <protection locked="0"/>
    </xf>
    <xf numFmtId="0" fontId="45" fillId="0" borderId="1" xfId="138" applyFont="1" applyBorder="1" applyAlignment="1" applyProtection="1">
      <alignment horizontal="left" vertical="center"/>
      <protection locked="0"/>
    </xf>
    <xf numFmtId="0" fontId="45" fillId="0" borderId="0" xfId="138" applyFont="1" applyAlignment="1" applyProtection="1">
      <alignment horizontal="left" vertical="center"/>
      <protection locked="0"/>
    </xf>
    <xf numFmtId="44" fontId="45" fillId="0" borderId="1" xfId="138" applyNumberFormat="1" applyFont="1" applyBorder="1" applyAlignment="1" applyProtection="1">
      <alignment horizontal="right" vertical="center"/>
      <protection locked="0"/>
    </xf>
    <xf numFmtId="49" fontId="45" fillId="0" borderId="1" xfId="138" applyNumberFormat="1" applyFont="1" applyBorder="1" applyAlignment="1" applyProtection="1">
      <alignment horizontal="left" vertical="center"/>
      <protection locked="0"/>
    </xf>
    <xf numFmtId="0" fontId="45" fillId="0" borderId="0" xfId="138" applyFont="1" applyBorder="1" applyAlignment="1" applyProtection="1">
      <alignment horizontal="right" vertical="center"/>
      <protection locked="0"/>
    </xf>
    <xf numFmtId="0" fontId="45" fillId="0" borderId="0" xfId="138" applyFont="1" applyBorder="1" applyAlignment="1" applyProtection="1">
      <alignment horizontal="left" vertical="center"/>
      <protection locked="0"/>
    </xf>
    <xf numFmtId="0" fontId="46" fillId="0" borderId="0" xfId="138" applyFont="1" applyBorder="1" applyProtection="1">
      <protection locked="0"/>
    </xf>
    <xf numFmtId="44" fontId="45" fillId="0" borderId="0" xfId="138" applyNumberFormat="1" applyFont="1" applyBorder="1" applyAlignment="1" applyProtection="1">
      <alignment horizontal="right" vertical="center"/>
    </xf>
    <xf numFmtId="0" fontId="46" fillId="0" borderId="21" xfId="138" applyFont="1" applyBorder="1" applyProtection="1">
      <protection locked="0"/>
    </xf>
    <xf numFmtId="0" fontId="45" fillId="0" borderId="21" xfId="138" applyFont="1" applyBorder="1" applyAlignment="1" applyProtection="1">
      <alignment vertical="top"/>
      <protection locked="0"/>
    </xf>
    <xf numFmtId="4" fontId="47" fillId="0" borderId="1" xfId="0" applyNumberFormat="1" applyFont="1" applyBorder="1" applyAlignment="1">
      <alignment horizontal="right"/>
    </xf>
    <xf numFmtId="0" fontId="47" fillId="0" borderId="1" xfId="0" applyFont="1" applyBorder="1"/>
    <xf numFmtId="0" fontId="47" fillId="0" borderId="23" xfId="0" applyFont="1" applyBorder="1" applyAlignment="1">
      <alignment horizontal="right"/>
    </xf>
    <xf numFmtId="0" fontId="47" fillId="0" borderId="23" xfId="0" applyFont="1" applyBorder="1"/>
    <xf numFmtId="0" fontId="44" fillId="0" borderId="23" xfId="0" applyFont="1" applyBorder="1"/>
    <xf numFmtId="0" fontId="47" fillId="0" borderId="1" xfId="0" applyFont="1" applyBorder="1" applyAlignment="1">
      <alignment horizontal="right"/>
    </xf>
    <xf numFmtId="0" fontId="47" fillId="0" borderId="0" xfId="0" applyFont="1" applyBorder="1" applyAlignment="1">
      <alignment horizontal="right"/>
    </xf>
    <xf numFmtId="0" fontId="47" fillId="0" borderId="0" xfId="0" applyFont="1" applyBorder="1"/>
    <xf numFmtId="44" fontId="45" fillId="0" borderId="0" xfId="138" applyNumberFormat="1" applyFont="1" applyBorder="1" applyProtection="1"/>
    <xf numFmtId="49" fontId="45" fillId="49" borderId="0" xfId="0" applyNumberFormat="1" applyFont="1" applyFill="1" applyBorder="1" applyAlignment="1" applyProtection="1">
      <alignment horizontal="left" vertical="top" wrapText="1"/>
    </xf>
    <xf numFmtId="49" fontId="45" fillId="49" borderId="0" xfId="0" applyNumberFormat="1" applyFont="1" applyFill="1" applyBorder="1" applyAlignment="1" applyProtection="1">
      <alignment vertical="top" wrapText="1"/>
    </xf>
    <xf numFmtId="0" fontId="45" fillId="0" borderId="0" xfId="0" applyFont="1" applyFill="1" applyBorder="1" applyAlignment="1" applyProtection="1">
      <alignment horizontal="left" vertical="top" wrapText="1"/>
      <protection locked="0"/>
    </xf>
    <xf numFmtId="0" fontId="45" fillId="0" borderId="0" xfId="0" applyFont="1" applyFill="1" applyBorder="1" applyAlignment="1" applyProtection="1">
      <alignment horizontal="right" wrapText="1"/>
    </xf>
    <xf numFmtId="4" fontId="45" fillId="0" borderId="0" xfId="268" applyNumberFormat="1" applyFont="1" applyFill="1" applyBorder="1" applyAlignment="1" applyProtection="1">
      <alignment horizontal="right" wrapText="1"/>
    </xf>
    <xf numFmtId="180" fontId="45" fillId="0" borderId="0" xfId="268" applyNumberFormat="1" applyFont="1" applyFill="1" applyBorder="1" applyAlignment="1" applyProtection="1">
      <alignment horizontal="right" wrapText="1"/>
      <protection locked="0"/>
    </xf>
    <xf numFmtId="49" fontId="45" fillId="0" borderId="0" xfId="0" applyNumberFormat="1" applyFont="1" applyFill="1" applyBorder="1" applyAlignment="1" applyProtection="1">
      <alignment horizontal="left" vertical="top" wrapText="1"/>
    </xf>
    <xf numFmtId="49" fontId="45" fillId="0" borderId="0" xfId="0" applyNumberFormat="1" applyFont="1" applyFill="1" applyBorder="1" applyAlignment="1" applyProtection="1">
      <alignment vertical="top" wrapText="1"/>
    </xf>
    <xf numFmtId="175" fontId="46" fillId="0" borderId="0" xfId="56" applyNumberFormat="1" applyFont="1" applyFill="1" applyAlignment="1">
      <alignment horizontal="center"/>
    </xf>
    <xf numFmtId="0" fontId="46" fillId="0" borderId="0" xfId="56" applyNumberFormat="1" applyFont="1" applyFill="1"/>
    <xf numFmtId="0" fontId="46" fillId="0" borderId="0" xfId="56" applyNumberFormat="1" applyFont="1" applyFill="1" applyAlignment="1">
      <alignment horizontal="center"/>
    </xf>
    <xf numFmtId="4" fontId="45" fillId="0" borderId="0" xfId="56" applyNumberFormat="1" applyFont="1" applyFill="1" applyAlignment="1">
      <alignment horizontal="center"/>
    </xf>
    <xf numFmtId="4" fontId="46" fillId="0" borderId="0" xfId="56" applyNumberFormat="1" applyFont="1" applyFill="1" applyAlignment="1" applyProtection="1">
      <alignment horizontal="center"/>
      <protection locked="0"/>
    </xf>
    <xf numFmtId="175" fontId="45" fillId="48" borderId="20" xfId="56" applyNumberFormat="1" applyFont="1" applyFill="1" applyBorder="1" applyAlignment="1">
      <alignment horizontal="center" vertical="center"/>
    </xf>
    <xf numFmtId="0" fontId="45" fillId="48" borderId="21" xfId="56" applyFont="1" applyFill="1" applyBorder="1" applyAlignment="1">
      <alignment horizontal="left" vertical="center"/>
    </xf>
    <xf numFmtId="0" fontId="46" fillId="48" borderId="21" xfId="56" applyFont="1" applyFill="1" applyBorder="1" applyAlignment="1">
      <alignment horizontal="center" vertical="center"/>
    </xf>
    <xf numFmtId="4" fontId="45" fillId="48" borderId="21" xfId="56" applyNumberFormat="1" applyFont="1" applyFill="1" applyBorder="1" applyAlignment="1">
      <alignment horizontal="center" vertical="center"/>
    </xf>
    <xf numFmtId="4" fontId="46" fillId="48" borderId="21" xfId="140" applyNumberFormat="1" applyFont="1" applyFill="1" applyBorder="1" applyAlignment="1" applyProtection="1">
      <alignment horizontal="center" vertical="center"/>
    </xf>
    <xf numFmtId="4" fontId="46" fillId="48" borderId="22" xfId="140" applyNumberFormat="1" applyFont="1" applyFill="1" applyBorder="1" applyAlignment="1" applyProtection="1">
      <alignment horizontal="center" vertical="center"/>
    </xf>
    <xf numFmtId="175" fontId="45" fillId="0" borderId="0" xfId="56" applyNumberFormat="1" applyFont="1" applyFill="1" applyBorder="1" applyAlignment="1">
      <alignment horizontal="center"/>
    </xf>
    <xf numFmtId="0" fontId="45" fillId="0" borderId="0" xfId="56" applyFont="1" applyFill="1" applyBorder="1" applyAlignment="1">
      <alignment horizontal="left"/>
    </xf>
    <xf numFmtId="0" fontId="46" fillId="0" borderId="0" xfId="56" applyFont="1" applyFill="1" applyBorder="1" applyAlignment="1">
      <alignment horizontal="center"/>
    </xf>
    <xf numFmtId="4" fontId="45" fillId="0" borderId="0" xfId="56" applyNumberFormat="1" applyFont="1" applyFill="1" applyBorder="1" applyAlignment="1">
      <alignment horizontal="center"/>
    </xf>
    <xf numFmtId="4" fontId="46" fillId="0" borderId="0" xfId="140" applyNumberFormat="1" applyFont="1" applyFill="1" applyBorder="1" applyAlignment="1" applyProtection="1">
      <alignment horizontal="center"/>
      <protection locked="0"/>
    </xf>
    <xf numFmtId="175" fontId="46" fillId="0" borderId="13" xfId="140" applyNumberFormat="1" applyFont="1" applyFill="1" applyBorder="1" applyAlignment="1" applyProtection="1">
      <alignment horizontal="center"/>
    </xf>
    <xf numFmtId="0" fontId="46" fillId="0" borderId="14" xfId="56" applyNumberFormat="1" applyFont="1" applyFill="1" applyBorder="1" applyAlignment="1">
      <alignment horizontal="center"/>
    </xf>
    <xf numFmtId="4" fontId="46" fillId="0" borderId="14" xfId="56" applyNumberFormat="1" applyFont="1" applyFill="1" applyBorder="1" applyAlignment="1">
      <alignment horizontal="center"/>
    </xf>
    <xf numFmtId="4" fontId="46" fillId="0" borderId="14" xfId="140" applyNumberFormat="1" applyFont="1" applyFill="1" applyBorder="1" applyAlignment="1" applyProtection="1">
      <alignment horizontal="center"/>
    </xf>
    <xf numFmtId="4" fontId="46" fillId="0" borderId="15" xfId="140" applyNumberFormat="1" applyFont="1" applyFill="1" applyBorder="1" applyAlignment="1" applyProtection="1">
      <alignment horizontal="center"/>
    </xf>
    <xf numFmtId="175" fontId="46" fillId="0" borderId="0" xfId="141" applyNumberFormat="1" applyFont="1" applyFill="1" applyBorder="1" applyAlignment="1" applyProtection="1">
      <alignment horizontal="center" vertical="top"/>
    </xf>
    <xf numFmtId="0" fontId="48" fillId="0" borderId="0" xfId="143" applyFont="1" applyFill="1" applyAlignment="1">
      <alignment vertical="top" wrapText="1"/>
    </xf>
    <xf numFmtId="0" fontId="46" fillId="0" borderId="0" xfId="140" applyNumberFormat="1" applyFont="1" applyFill="1" applyBorder="1" applyAlignment="1" applyProtection="1">
      <alignment horizontal="center"/>
    </xf>
    <xf numFmtId="4" fontId="46" fillId="0" borderId="0" xfId="142" applyNumberFormat="1" applyFont="1" applyFill="1" applyAlignment="1" applyProtection="1">
      <alignment horizontal="center"/>
    </xf>
    <xf numFmtId="187" fontId="46" fillId="0" borderId="0" xfId="140" applyNumberFormat="1" applyFont="1" applyFill="1" applyBorder="1" applyAlignment="1" applyProtection="1">
      <alignment horizontal="center"/>
    </xf>
    <xf numFmtId="0" fontId="46" fillId="0" borderId="0" xfId="140" applyNumberFormat="1" applyFont="1" applyFill="1" applyBorder="1" applyAlignment="1" applyProtection="1">
      <alignment horizontal="left" vertical="top" wrapText="1"/>
    </xf>
    <xf numFmtId="4" fontId="46" fillId="0" borderId="0" xfId="140" applyNumberFormat="1" applyFont="1" applyFill="1" applyBorder="1" applyAlignment="1" applyProtection="1">
      <alignment horizontal="center"/>
    </xf>
    <xf numFmtId="49" fontId="46" fillId="0" borderId="0" xfId="0" applyNumberFormat="1" applyFont="1" applyFill="1" applyBorder="1" applyAlignment="1" applyProtection="1">
      <alignment horizontal="center" vertical="center" wrapText="1"/>
    </xf>
    <xf numFmtId="49" fontId="46" fillId="0" borderId="0" xfId="0" applyNumberFormat="1" applyFont="1" applyFill="1" applyBorder="1" applyAlignment="1" applyProtection="1">
      <alignment vertical="center" wrapText="1"/>
    </xf>
    <xf numFmtId="0" fontId="46" fillId="0" borderId="0" xfId="0" applyFont="1" applyFill="1" applyBorder="1" applyAlignment="1" applyProtection="1">
      <alignment horizontal="right" wrapText="1"/>
    </xf>
    <xf numFmtId="4" fontId="46" fillId="0" borderId="0" xfId="268" applyNumberFormat="1" applyFont="1" applyFill="1" applyBorder="1" applyAlignment="1" applyProtection="1">
      <alignment horizontal="center" wrapText="1"/>
    </xf>
    <xf numFmtId="180" fontId="46" fillId="0" borderId="0" xfId="269" applyNumberFormat="1" applyFont="1" applyFill="1" applyAlignment="1" applyProtection="1">
      <alignment horizontal="right"/>
      <protection locked="0"/>
    </xf>
    <xf numFmtId="44" fontId="46" fillId="0" borderId="0" xfId="0" applyNumberFormat="1" applyFont="1" applyFill="1" applyAlignment="1" applyProtection="1">
      <alignment horizontal="right" wrapText="1"/>
      <protection locked="0"/>
    </xf>
    <xf numFmtId="175" fontId="46" fillId="0" borderId="16" xfId="56" applyNumberFormat="1" applyFont="1" applyFill="1" applyBorder="1" applyAlignment="1">
      <alignment horizontal="center"/>
    </xf>
    <xf numFmtId="0" fontId="45" fillId="0" borderId="17" xfId="139" applyNumberFormat="1" applyFont="1" applyFill="1" applyBorder="1" applyAlignment="1" applyProtection="1">
      <alignment horizontal="left"/>
    </xf>
    <xf numFmtId="0" fontId="46" fillId="0" borderId="17" xfId="56" applyFont="1" applyFill="1" applyBorder="1" applyAlignment="1">
      <alignment horizontal="center"/>
    </xf>
    <xf numFmtId="4" fontId="45" fillId="0" borderId="17" xfId="56" applyNumberFormat="1" applyFont="1" applyFill="1" applyBorder="1" applyAlignment="1">
      <alignment horizontal="center"/>
    </xf>
    <xf numFmtId="4" fontId="46" fillId="0" borderId="17" xfId="56" applyNumberFormat="1" applyFont="1" applyFill="1" applyBorder="1" applyAlignment="1">
      <alignment horizontal="center"/>
    </xf>
    <xf numFmtId="44" fontId="45" fillId="0" borderId="18" xfId="270" applyFont="1" applyFill="1" applyBorder="1" applyAlignment="1">
      <alignment horizontal="center"/>
    </xf>
    <xf numFmtId="0" fontId="45" fillId="0" borderId="0" xfId="139" applyNumberFormat="1" applyFont="1" applyFill="1" applyBorder="1" applyAlignment="1" applyProtection="1">
      <alignment horizontal="center"/>
    </xf>
    <xf numFmtId="0" fontId="50" fillId="0" borderId="0" xfId="139" applyNumberFormat="1" applyFont="1" applyFill="1" applyBorder="1" applyAlignment="1" applyProtection="1">
      <alignment horizontal="left"/>
    </xf>
    <xf numFmtId="0" fontId="46" fillId="0" borderId="0" xfId="0" applyFont="1"/>
    <xf numFmtId="4" fontId="46" fillId="0" borderId="0" xfId="0" applyNumberFormat="1" applyFont="1" applyAlignment="1">
      <alignment horizontal="center"/>
    </xf>
    <xf numFmtId="0" fontId="46" fillId="0" borderId="0" xfId="0" applyFont="1" applyAlignment="1">
      <alignment horizontal="left"/>
    </xf>
    <xf numFmtId="44" fontId="46" fillId="0" borderId="0" xfId="269" applyNumberFormat="1" applyFont="1" applyFill="1" applyBorder="1" applyAlignment="1" applyProtection="1">
      <alignment horizontal="right" wrapText="1"/>
    </xf>
    <xf numFmtId="49" fontId="46" fillId="0" borderId="0" xfId="0" applyNumberFormat="1" applyFont="1" applyFill="1" applyBorder="1" applyAlignment="1" applyProtection="1">
      <alignment vertical="top" wrapText="1"/>
    </xf>
    <xf numFmtId="0" fontId="46" fillId="0" borderId="0" xfId="0" applyFont="1" applyFill="1" applyAlignment="1" applyProtection="1">
      <alignment horizontal="left" vertical="top" wrapText="1"/>
      <protection locked="0"/>
    </xf>
    <xf numFmtId="4" fontId="46" fillId="0" borderId="0" xfId="268" applyNumberFormat="1" applyFont="1" applyFill="1" applyBorder="1" applyAlignment="1" applyProtection="1">
      <alignment horizontal="right" wrapText="1"/>
    </xf>
    <xf numFmtId="4" fontId="46" fillId="0" borderId="0" xfId="56" applyNumberFormat="1" applyFont="1" applyFill="1" applyBorder="1" applyAlignment="1">
      <alignment horizontal="center"/>
    </xf>
    <xf numFmtId="0" fontId="46" fillId="0" borderId="14" xfId="56" applyNumberFormat="1" applyFont="1" applyFill="1" applyBorder="1" applyAlignment="1">
      <alignment horizontal="left"/>
    </xf>
    <xf numFmtId="0" fontId="46" fillId="0" borderId="0" xfId="138" applyFont="1" applyFill="1" applyAlignment="1" applyProtection="1">
      <alignment horizontal="left" vertical="top" wrapText="1"/>
      <protection locked="0"/>
    </xf>
    <xf numFmtId="0" fontId="46" fillId="0" borderId="0" xfId="0" applyFont="1" applyAlignment="1">
      <alignment horizontal="left" wrapText="1"/>
    </xf>
    <xf numFmtId="0" fontId="46" fillId="0" borderId="0" xfId="138" applyFont="1" applyAlignment="1" applyProtection="1">
      <alignment horizontal="left" vertical="top" wrapText="1"/>
      <protection locked="0"/>
    </xf>
    <xf numFmtId="0" fontId="46" fillId="0" borderId="0" xfId="138" applyFont="1" applyAlignment="1" applyProtection="1">
      <alignment horizontal="left" vertical="center" wrapText="1"/>
      <protection locked="0"/>
    </xf>
    <xf numFmtId="0" fontId="46" fillId="0" borderId="0" xfId="56" applyNumberFormat="1" applyFont="1" applyFill="1" applyBorder="1" applyAlignment="1" applyProtection="1">
      <alignment horizontal="center" wrapText="1"/>
    </xf>
    <xf numFmtId="4" fontId="46" fillId="0" borderId="0" xfId="56" applyNumberFormat="1" applyFont="1" applyFill="1" applyBorder="1" applyAlignment="1" applyProtection="1">
      <alignment horizontal="center" wrapText="1"/>
    </xf>
    <xf numFmtId="175" fontId="46" fillId="0" borderId="0" xfId="140" applyNumberFormat="1" applyFont="1" applyFill="1" applyBorder="1" applyAlignment="1" applyProtection="1">
      <alignment horizontal="center" vertical="top"/>
    </xf>
    <xf numFmtId="44" fontId="46" fillId="0" borderId="0" xfId="270" applyFont="1" applyFill="1" applyBorder="1" applyAlignment="1" applyProtection="1">
      <alignment horizontal="center"/>
    </xf>
    <xf numFmtId="0" fontId="46" fillId="0" borderId="0" xfId="0" applyFont="1" applyAlignment="1">
      <alignment vertical="center" wrapText="1"/>
    </xf>
    <xf numFmtId="0" fontId="46" fillId="0" borderId="0" xfId="142" applyNumberFormat="1" applyFont="1" applyFill="1" applyBorder="1" applyAlignment="1" applyProtection="1">
      <alignment horizontal="center"/>
    </xf>
    <xf numFmtId="0" fontId="46" fillId="0" borderId="0" xfId="216" applyFont="1" applyFill="1" applyAlignment="1" applyProtection="1">
      <alignment horizontal="left" vertical="top" wrapText="1"/>
      <protection locked="0"/>
    </xf>
    <xf numFmtId="175" fontId="46" fillId="0" borderId="16" xfId="56" applyNumberFormat="1" applyFont="1" applyFill="1" applyBorder="1" applyAlignment="1">
      <alignment horizontal="center" vertical="center"/>
    </xf>
    <xf numFmtId="0" fontId="45" fillId="0" borderId="17" xfId="139" applyNumberFormat="1" applyFont="1" applyFill="1" applyBorder="1" applyAlignment="1" applyProtection="1">
      <alignment horizontal="left" vertical="center"/>
    </xf>
    <xf numFmtId="0" fontId="46" fillId="0" borderId="17" xfId="56" applyFont="1" applyFill="1" applyBorder="1" applyAlignment="1">
      <alignment horizontal="center" vertical="center"/>
    </xf>
    <xf numFmtId="4" fontId="45" fillId="0" borderId="17" xfId="56" applyNumberFormat="1" applyFont="1" applyFill="1" applyBorder="1" applyAlignment="1">
      <alignment horizontal="center" vertical="center"/>
    </xf>
    <xf numFmtId="4" fontId="46" fillId="0" borderId="17" xfId="56" applyNumberFormat="1" applyFont="1" applyFill="1" applyBorder="1" applyAlignment="1">
      <alignment horizontal="center" vertical="center"/>
    </xf>
    <xf numFmtId="187" fontId="45" fillId="0" borderId="18" xfId="56" applyNumberFormat="1" applyFont="1" applyFill="1" applyBorder="1" applyAlignment="1">
      <alignment horizontal="center" vertical="center"/>
    </xf>
    <xf numFmtId="44" fontId="45" fillId="49" borderId="0" xfId="269" applyNumberFormat="1" applyFont="1" applyFill="1" applyBorder="1" applyAlignment="1" applyProtection="1">
      <alignment horizontal="right" wrapText="1"/>
    </xf>
    <xf numFmtId="49" fontId="45" fillId="49" borderId="1" xfId="0" applyNumberFormat="1" applyFont="1" applyFill="1" applyBorder="1" applyAlignment="1" applyProtection="1">
      <alignment vertical="top" wrapText="1"/>
    </xf>
    <xf numFmtId="0" fontId="45" fillId="49" borderId="0" xfId="0" applyFont="1" applyFill="1" applyAlignment="1" applyProtection="1">
      <alignment horizontal="left" vertical="top" wrapText="1"/>
      <protection locked="0"/>
    </xf>
    <xf numFmtId="0" fontId="45" fillId="49" borderId="1" xfId="0" applyFont="1" applyFill="1" applyBorder="1" applyAlignment="1" applyProtection="1">
      <alignment horizontal="right" wrapText="1"/>
    </xf>
    <xf numFmtId="4" fontId="45" fillId="49" borderId="1" xfId="268" applyNumberFormat="1" applyFont="1" applyFill="1" applyBorder="1" applyAlignment="1" applyProtection="1">
      <alignment horizontal="right" wrapText="1"/>
    </xf>
    <xf numFmtId="180" fontId="46" fillId="49" borderId="1" xfId="269" applyNumberFormat="1" applyFont="1" applyFill="1" applyBorder="1" applyAlignment="1" applyProtection="1">
      <alignment horizontal="right"/>
      <protection locked="0"/>
    </xf>
    <xf numFmtId="175" fontId="45" fillId="49" borderId="0" xfId="56" applyNumberFormat="1" applyFont="1" applyFill="1" applyBorder="1" applyAlignment="1">
      <alignment horizontal="center"/>
    </xf>
    <xf numFmtId="0" fontId="45" fillId="49" borderId="0" xfId="56" applyFont="1" applyFill="1" applyBorder="1" applyAlignment="1">
      <alignment horizontal="left"/>
    </xf>
    <xf numFmtId="0" fontId="46" fillId="49" borderId="0" xfId="56" applyFont="1" applyFill="1" applyBorder="1" applyAlignment="1">
      <alignment horizontal="center"/>
    </xf>
    <xf numFmtId="4" fontId="46" fillId="49" borderId="0" xfId="56" applyNumberFormat="1" applyFont="1" applyFill="1" applyBorder="1" applyAlignment="1">
      <alignment horizontal="center"/>
    </xf>
    <xf numFmtId="4" fontId="46" fillId="49" borderId="0" xfId="140" applyNumberFormat="1" applyFont="1" applyFill="1" applyBorder="1" applyAlignment="1" applyProtection="1">
      <alignment horizontal="center"/>
    </xf>
    <xf numFmtId="0" fontId="45" fillId="49" borderId="0" xfId="139" applyNumberFormat="1" applyFont="1" applyFill="1" applyBorder="1" applyAlignment="1" applyProtection="1">
      <alignment horizontal="center"/>
    </xf>
    <xf numFmtId="0" fontId="50" fillId="49" borderId="0" xfId="139" applyNumberFormat="1" applyFont="1" applyFill="1" applyBorder="1" applyAlignment="1" applyProtection="1">
      <alignment horizontal="left"/>
    </xf>
    <xf numFmtId="0" fontId="46" fillId="49" borderId="0" xfId="0" applyFont="1" applyFill="1"/>
    <xf numFmtId="4" fontId="46" fillId="49" borderId="0" xfId="0" applyNumberFormat="1" applyFont="1" applyFill="1" applyAlignment="1">
      <alignment horizontal="center"/>
    </xf>
    <xf numFmtId="44" fontId="37" fillId="47" borderId="0" xfId="269" applyNumberFormat="1" applyFont="1" applyFill="1" applyBorder="1" applyAlignment="1" applyProtection="1">
      <alignment horizontal="right"/>
      <protection locked="0"/>
    </xf>
    <xf numFmtId="44" fontId="45" fillId="0" borderId="0" xfId="269" applyNumberFormat="1" applyFont="1" applyFill="1" applyBorder="1" applyAlignment="1" applyProtection="1">
      <alignment horizontal="right" wrapText="1"/>
    </xf>
    <xf numFmtId="180" fontId="46" fillId="0" borderId="0" xfId="269" applyNumberFormat="1" applyFont="1" applyFill="1" applyBorder="1" applyAlignment="1" applyProtection="1">
      <alignment horizontal="right"/>
      <protection locked="0"/>
    </xf>
    <xf numFmtId="175" fontId="46" fillId="0" borderId="0" xfId="140" applyNumberFormat="1" applyFont="1" applyFill="1" applyBorder="1" applyAlignment="1" applyProtection="1">
      <alignment horizontal="center"/>
    </xf>
    <xf numFmtId="0" fontId="45" fillId="0" borderId="0" xfId="56" applyNumberFormat="1" applyFont="1" applyFill="1" applyBorder="1" applyAlignment="1" applyProtection="1">
      <alignment horizontal="left" vertical="top" wrapText="1"/>
    </xf>
    <xf numFmtId="0" fontId="46" fillId="0" borderId="0" xfId="140" applyNumberFormat="1" applyFont="1" applyFill="1" applyBorder="1" applyAlignment="1" applyProtection="1">
      <alignment horizontal="left" vertical="center" wrapText="1"/>
    </xf>
    <xf numFmtId="0" fontId="45" fillId="0" borderId="0" xfId="140" applyNumberFormat="1" applyFont="1" applyFill="1" applyBorder="1" applyAlignment="1" applyProtection="1">
      <alignment horizontal="left" vertical="center" wrapText="1"/>
    </xf>
    <xf numFmtId="0" fontId="46" fillId="0" borderId="0" xfId="0" applyFont="1" applyFill="1" applyAlignment="1">
      <alignment wrapText="1"/>
    </xf>
    <xf numFmtId="44" fontId="45" fillId="0" borderId="18" xfId="270" applyFont="1" applyFill="1" applyBorder="1" applyAlignment="1">
      <alignment horizontal="center" vertical="center"/>
    </xf>
    <xf numFmtId="175" fontId="45" fillId="49" borderId="20" xfId="56" applyNumberFormat="1" applyFont="1" applyFill="1" applyBorder="1" applyAlignment="1">
      <alignment horizontal="center" vertical="center"/>
    </xf>
    <xf numFmtId="0" fontId="45" fillId="49" borderId="21" xfId="56" applyFont="1" applyFill="1" applyBorder="1" applyAlignment="1">
      <alignment horizontal="left" vertical="center"/>
    </xf>
    <xf numFmtId="0" fontId="46" fillId="49" borderId="21" xfId="56" applyFont="1" applyFill="1" applyBorder="1" applyAlignment="1">
      <alignment horizontal="center" vertical="center"/>
    </xf>
    <xf numFmtId="4" fontId="45" fillId="49" borderId="21" xfId="56" applyNumberFormat="1" applyFont="1" applyFill="1" applyBorder="1" applyAlignment="1">
      <alignment horizontal="center" vertical="center"/>
    </xf>
    <xf numFmtId="4" fontId="46" fillId="49" borderId="21" xfId="140" applyNumberFormat="1" applyFont="1" applyFill="1" applyBorder="1" applyAlignment="1" applyProtection="1">
      <alignment horizontal="center" vertical="center"/>
    </xf>
    <xf numFmtId="4" fontId="46" fillId="49" borderId="22" xfId="140" applyNumberFormat="1" applyFont="1" applyFill="1" applyBorder="1" applyAlignment="1" applyProtection="1">
      <alignment horizontal="center" vertical="center"/>
    </xf>
    <xf numFmtId="0" fontId="46" fillId="49" borderId="0" xfId="0" applyFont="1" applyFill="1" applyBorder="1" applyAlignment="1" applyProtection="1">
      <alignment horizontal="left" vertical="top" wrapText="1"/>
      <protection locked="0"/>
    </xf>
    <xf numFmtId="0" fontId="45" fillId="49" borderId="0" xfId="0" applyFont="1" applyFill="1" applyBorder="1" applyAlignment="1" applyProtection="1">
      <alignment horizontal="right" wrapText="1"/>
    </xf>
    <xf numFmtId="4" fontId="45" fillId="49" borderId="0" xfId="268" applyNumberFormat="1" applyFont="1" applyFill="1" applyBorder="1" applyAlignment="1" applyProtection="1">
      <alignment horizontal="right" wrapText="1"/>
    </xf>
    <xf numFmtId="180" fontId="46" fillId="49" borderId="0" xfId="269" applyNumberFormat="1" applyFont="1" applyFill="1" applyBorder="1" applyAlignment="1" applyProtection="1">
      <alignment horizontal="right"/>
      <protection locked="0"/>
    </xf>
    <xf numFmtId="44" fontId="37" fillId="49" borderId="0" xfId="269" applyNumberFormat="1" applyFont="1" applyFill="1" applyBorder="1" applyAlignment="1" applyProtection="1">
      <alignment horizontal="right"/>
      <protection locked="0"/>
    </xf>
    <xf numFmtId="0" fontId="44" fillId="0" borderId="0" xfId="0" applyFont="1" applyFill="1" applyBorder="1" applyAlignment="1" applyProtection="1">
      <alignment horizontal="right" wrapText="1"/>
    </xf>
    <xf numFmtId="49" fontId="46" fillId="0" borderId="0" xfId="0" applyNumberFormat="1" applyFont="1" applyFill="1" applyBorder="1" applyAlignment="1" applyProtection="1">
      <alignment horizontal="left" vertical="top" wrapText="1"/>
    </xf>
    <xf numFmtId="49" fontId="51" fillId="0" borderId="0" xfId="0" applyNumberFormat="1" applyFont="1" applyFill="1" applyBorder="1" applyAlignment="1" applyProtection="1">
      <alignment vertical="top" wrapText="1"/>
    </xf>
    <xf numFmtId="180" fontId="45" fillId="0" borderId="0" xfId="269" applyNumberFormat="1" applyFont="1" applyFill="1" applyAlignment="1" applyProtection="1">
      <alignment horizontal="right"/>
      <protection locked="0"/>
    </xf>
    <xf numFmtId="44" fontId="45" fillId="0" borderId="0" xfId="0" applyNumberFormat="1" applyFont="1" applyFill="1" applyAlignment="1" applyProtection="1">
      <alignment horizontal="right" wrapText="1"/>
      <protection locked="0"/>
    </xf>
    <xf numFmtId="49" fontId="46" fillId="47" borderId="0" xfId="0" applyNumberFormat="1" applyFont="1" applyFill="1" applyBorder="1" applyAlignment="1" applyProtection="1">
      <alignment vertical="top" wrapText="1"/>
    </xf>
    <xf numFmtId="0" fontId="46" fillId="0" borderId="0" xfId="216" applyFont="1" applyAlignment="1" applyProtection="1">
      <alignment horizontal="left" vertical="top" wrapText="1"/>
      <protection locked="0"/>
    </xf>
    <xf numFmtId="0" fontId="45" fillId="0" borderId="0" xfId="216" applyFont="1" applyAlignment="1" applyProtection="1">
      <alignment horizontal="left" vertical="top" wrapText="1"/>
      <protection locked="0"/>
    </xf>
    <xf numFmtId="4" fontId="44" fillId="49" borderId="21" xfId="140" applyNumberFormat="1" applyFont="1" applyFill="1" applyBorder="1" applyAlignment="1" applyProtection="1">
      <alignment horizontal="center" vertical="center"/>
    </xf>
    <xf numFmtId="4" fontId="44" fillId="49" borderId="22" xfId="140" applyNumberFormat="1" applyFont="1" applyFill="1" applyBorder="1" applyAlignment="1" applyProtection="1">
      <alignment horizontal="center" vertical="center"/>
    </xf>
    <xf numFmtId="4" fontId="44" fillId="0" borderId="0" xfId="0" applyNumberFormat="1" applyFont="1" applyAlignment="1">
      <alignment horizontal="center"/>
    </xf>
    <xf numFmtId="4" fontId="45" fillId="49" borderId="0" xfId="56" applyNumberFormat="1" applyFont="1" applyFill="1" applyBorder="1" applyAlignment="1">
      <alignment horizontal="center"/>
    </xf>
    <xf numFmtId="0" fontId="46" fillId="0" borderId="0" xfId="56" applyNumberFormat="1" applyFont="1" applyFill="1" applyBorder="1" applyAlignment="1">
      <alignment horizontal="left"/>
    </xf>
    <xf numFmtId="0" fontId="46" fillId="0" borderId="0" xfId="56" applyNumberFormat="1" applyFont="1" applyFill="1" applyBorder="1" applyAlignment="1">
      <alignment horizontal="center"/>
    </xf>
    <xf numFmtId="4" fontId="46" fillId="47" borderId="0" xfId="142" applyNumberFormat="1" applyFont="1" applyFill="1" applyAlignment="1" applyProtection="1">
      <alignment horizontal="center"/>
    </xf>
    <xf numFmtId="4" fontId="44" fillId="47" borderId="0" xfId="56" applyNumberFormat="1" applyFont="1" applyFill="1" applyBorder="1" applyAlignment="1">
      <alignment horizontal="center"/>
    </xf>
    <xf numFmtId="4" fontId="46" fillId="47" borderId="0" xfId="56" applyNumberFormat="1" applyFont="1" applyFill="1" applyBorder="1" applyAlignment="1">
      <alignment horizontal="center"/>
    </xf>
    <xf numFmtId="0" fontId="46" fillId="0" borderId="0" xfId="0" applyFont="1" applyAlignment="1">
      <alignment wrapText="1"/>
    </xf>
    <xf numFmtId="4" fontId="44" fillId="0" borderId="0" xfId="0" applyNumberFormat="1" applyFont="1"/>
    <xf numFmtId="44" fontId="46" fillId="0" borderId="0" xfId="140" applyNumberFormat="1" applyFont="1" applyFill="1" applyBorder="1" applyAlignment="1" applyProtection="1">
      <alignment horizontal="center"/>
    </xf>
    <xf numFmtId="0" fontId="44" fillId="0" borderId="0" xfId="0" applyFont="1" applyAlignment="1">
      <alignment horizontal="left"/>
    </xf>
    <xf numFmtId="4" fontId="44" fillId="49" borderId="0" xfId="140" applyNumberFormat="1" applyFont="1" applyFill="1" applyBorder="1" applyAlignment="1" applyProtection="1">
      <alignment horizontal="center"/>
    </xf>
    <xf numFmtId="4" fontId="44" fillId="0" borderId="0" xfId="140" applyNumberFormat="1" applyFont="1" applyFill="1" applyBorder="1" applyAlignment="1" applyProtection="1">
      <alignment horizontal="center"/>
    </xf>
    <xf numFmtId="0" fontId="46" fillId="0" borderId="0" xfId="56" applyNumberFormat="1" applyFont="1" applyFill="1" applyBorder="1" applyAlignment="1" applyProtection="1">
      <alignment horizontal="left" vertical="top" wrapText="1"/>
    </xf>
    <xf numFmtId="0" fontId="45" fillId="0" borderId="0" xfId="138" applyFont="1" applyBorder="1" applyProtection="1">
      <protection locked="0"/>
    </xf>
    <xf numFmtId="0" fontId="45" fillId="0" borderId="0" xfId="138" applyFont="1" applyBorder="1" applyAlignment="1" applyProtection="1">
      <alignment vertical="top"/>
      <protection locked="0"/>
    </xf>
    <xf numFmtId="0" fontId="47" fillId="48" borderId="0" xfId="0" applyFont="1" applyFill="1"/>
    <xf numFmtId="0" fontId="47" fillId="50" borderId="0" xfId="0" applyFont="1" applyFill="1"/>
    <xf numFmtId="0" fontId="47" fillId="50" borderId="0" xfId="0" applyFont="1" applyFill="1" applyAlignment="1">
      <alignment horizontal="right"/>
    </xf>
    <xf numFmtId="0" fontId="44" fillId="50" borderId="0" xfId="0" applyFont="1" applyFill="1"/>
    <xf numFmtId="0" fontId="45" fillId="50" borderId="0" xfId="138" applyFont="1" applyFill="1" applyAlignment="1" applyProtection="1">
      <alignment horizontal="right"/>
      <protection locked="0"/>
    </xf>
    <xf numFmtId="0" fontId="45" fillId="50" borderId="0" xfId="138" applyFont="1" applyFill="1" applyProtection="1">
      <protection locked="0"/>
    </xf>
    <xf numFmtId="0" fontId="47" fillId="50" borderId="0" xfId="0" applyFont="1" applyFill="1" applyBorder="1" applyAlignment="1">
      <alignment horizontal="right"/>
    </xf>
    <xf numFmtId="0" fontId="47" fillId="50" borderId="0" xfId="0" applyFont="1" applyFill="1" applyBorder="1"/>
    <xf numFmtId="0" fontId="44" fillId="50" borderId="0" xfId="0" applyFont="1" applyFill="1" applyBorder="1"/>
    <xf numFmtId="0" fontId="45" fillId="50" borderId="0" xfId="138" applyFont="1" applyFill="1" applyAlignment="1" applyProtection="1">
      <alignment horizontal="right" vertical="center"/>
      <protection locked="0"/>
    </xf>
    <xf numFmtId="180" fontId="44" fillId="50" borderId="0" xfId="0" applyNumberFormat="1" applyFont="1" applyFill="1" applyAlignment="1">
      <alignment horizontal="right" vertical="center"/>
    </xf>
    <xf numFmtId="0" fontId="47" fillId="50" borderId="24" xfId="0" applyFont="1" applyFill="1" applyBorder="1"/>
    <xf numFmtId="0" fontId="46" fillId="0" borderId="24" xfId="138" applyFont="1" applyBorder="1" applyProtection="1">
      <protection locked="0"/>
    </xf>
    <xf numFmtId="0" fontId="46" fillId="0" borderId="24" xfId="138" applyFont="1" applyBorder="1" applyAlignment="1" applyProtection="1">
      <alignment vertical="top"/>
      <protection locked="0"/>
    </xf>
    <xf numFmtId="0" fontId="42" fillId="0" borderId="24" xfId="138" applyFont="1" applyBorder="1" applyProtection="1">
      <protection locked="0"/>
    </xf>
    <xf numFmtId="0" fontId="45" fillId="0" borderId="24" xfId="138" applyFont="1" applyBorder="1" applyAlignment="1" applyProtection="1">
      <alignment vertical="top"/>
      <protection locked="0"/>
    </xf>
    <xf numFmtId="0" fontId="45" fillId="0" borderId="24" xfId="138" applyFont="1" applyBorder="1" applyProtection="1">
      <protection locked="0"/>
    </xf>
    <xf numFmtId="0" fontId="40" fillId="0" borderId="24" xfId="0" applyFont="1" applyBorder="1"/>
    <xf numFmtId="0" fontId="47" fillId="0" borderId="24" xfId="0" applyFont="1" applyBorder="1"/>
    <xf numFmtId="0" fontId="52" fillId="0" borderId="0" xfId="0" applyFont="1"/>
    <xf numFmtId="0" fontId="52" fillId="0" borderId="0" xfId="0" applyFont="1" applyAlignment="1">
      <alignment horizontal="center"/>
    </xf>
    <xf numFmtId="4" fontId="52" fillId="0" borderId="0" xfId="0" applyNumberFormat="1" applyFont="1"/>
    <xf numFmtId="0" fontId="53" fillId="0" borderId="0" xfId="0" applyFont="1"/>
    <xf numFmtId="0" fontId="53" fillId="0" borderId="0" xfId="0" applyFont="1" applyAlignment="1">
      <alignment horizontal="center"/>
    </xf>
    <xf numFmtId="4" fontId="53" fillId="0" borderId="0" xfId="0" applyNumberFormat="1" applyFont="1"/>
    <xf numFmtId="0" fontId="53" fillId="0" borderId="0" xfId="0" applyFont="1" applyAlignment="1">
      <alignment horizontal="center" vertical="top"/>
    </xf>
    <xf numFmtId="0" fontId="53" fillId="0" borderId="0" xfId="0" applyFont="1" applyAlignment="1">
      <alignment horizontal="right" vertical="top"/>
    </xf>
    <xf numFmtId="0" fontId="53" fillId="0" borderId="0" xfId="0" applyFont="1" applyAlignment="1">
      <alignment wrapText="1"/>
    </xf>
    <xf numFmtId="0" fontId="53" fillId="0" borderId="0" xfId="0" applyFont="1" applyAlignment="1">
      <alignment horizontal="left" vertical="top" wrapText="1"/>
    </xf>
    <xf numFmtId="0" fontId="53" fillId="0" borderId="0" xfId="0" applyFont="1" applyAlignment="1">
      <alignment vertical="top" wrapText="1"/>
    </xf>
    <xf numFmtId="0" fontId="53" fillId="0" borderId="0" xfId="0" applyFont="1" applyAlignment="1">
      <alignment horizontal="center" wrapText="1"/>
    </xf>
    <xf numFmtId="0" fontId="54" fillId="0" borderId="0" xfId="0" applyFont="1" applyAlignment="1">
      <alignment horizontal="center"/>
    </xf>
    <xf numFmtId="4" fontId="54" fillId="0" borderId="0" xfId="0" applyNumberFormat="1" applyFont="1"/>
    <xf numFmtId="0" fontId="54" fillId="0" borderId="0" xfId="0" applyFont="1"/>
    <xf numFmtId="0" fontId="52" fillId="0" borderId="0" xfId="0" applyFont="1" applyAlignment="1">
      <alignment vertical="top" wrapText="1"/>
    </xf>
    <xf numFmtId="188" fontId="55" fillId="0" borderId="0" xfId="0" applyNumberFormat="1" applyFont="1"/>
    <xf numFmtId="0" fontId="56" fillId="0" borderId="0" xfId="0" applyFont="1"/>
    <xf numFmtId="4" fontId="53" fillId="0" borderId="0" xfId="0" applyNumberFormat="1" applyFont="1" applyAlignment="1">
      <alignment horizontal="center"/>
    </xf>
    <xf numFmtId="0" fontId="53" fillId="0" borderId="0" xfId="0" applyFont="1" applyAlignment="1">
      <alignment horizontal="right"/>
    </xf>
    <xf numFmtId="0" fontId="53" fillId="47" borderId="0" xfId="0" applyFont="1" applyFill="1" applyAlignment="1">
      <alignment wrapText="1"/>
    </xf>
    <xf numFmtId="44" fontId="53" fillId="0" borderId="0" xfId="0" applyNumberFormat="1" applyFont="1"/>
    <xf numFmtId="168" fontId="54" fillId="0" borderId="0" xfId="0" applyNumberFormat="1" applyFont="1"/>
    <xf numFmtId="44" fontId="54" fillId="0" borderId="0" xfId="0" applyNumberFormat="1" applyFont="1"/>
    <xf numFmtId="44" fontId="55" fillId="0" borderId="0" xfId="0" applyNumberFormat="1" applyFont="1"/>
    <xf numFmtId="44" fontId="52" fillId="0" borderId="0" xfId="0" applyNumberFormat="1" applyFont="1"/>
    <xf numFmtId="44" fontId="53" fillId="0" borderId="0" xfId="0" applyNumberFormat="1" applyFont="1" applyAlignment="1">
      <alignment horizontal="center"/>
    </xf>
    <xf numFmtId="44" fontId="53" fillId="0" borderId="0" xfId="0" applyNumberFormat="1" applyFont="1" applyAlignment="1">
      <alignment horizontal="center" wrapText="1"/>
    </xf>
    <xf numFmtId="44" fontId="54" fillId="0" borderId="0" xfId="0" applyNumberFormat="1" applyFont="1" applyAlignment="1">
      <alignment horizontal="center"/>
    </xf>
    <xf numFmtId="44" fontId="52" fillId="0" borderId="0" xfId="0" applyNumberFormat="1" applyFont="1" applyAlignment="1">
      <alignment horizontal="center"/>
    </xf>
    <xf numFmtId="0" fontId="52" fillId="0" borderId="24" xfId="0" applyFont="1" applyBorder="1"/>
    <xf numFmtId="0" fontId="52" fillId="0" borderId="24" xfId="0" applyFont="1" applyBorder="1" applyAlignment="1">
      <alignment horizontal="center"/>
    </xf>
    <xf numFmtId="44" fontId="52" fillId="0" borderId="24" xfId="0" applyNumberFormat="1" applyFont="1" applyBorder="1" applyAlignment="1">
      <alignment horizontal="center"/>
    </xf>
    <xf numFmtId="44" fontId="52" fillId="0" borderId="24" xfId="0" applyNumberFormat="1" applyFont="1" applyBorder="1"/>
    <xf numFmtId="0" fontId="46" fillId="0" borderId="0" xfId="0" applyFont="1" applyAlignment="1">
      <alignment horizontal="center" vertical="top"/>
    </xf>
    <xf numFmtId="0" fontId="45" fillId="0" borderId="0" xfId="0" applyFont="1" applyAlignment="1">
      <alignment vertical="top" wrapText="1"/>
    </xf>
    <xf numFmtId="189" fontId="46" fillId="0" borderId="0" xfId="0" applyNumberFormat="1" applyFont="1" applyAlignment="1">
      <alignment horizontal="right"/>
    </xf>
    <xf numFmtId="189" fontId="46" fillId="0" borderId="0" xfId="0" applyNumberFormat="1" applyFont="1"/>
    <xf numFmtId="0" fontId="46" fillId="0" borderId="0" xfId="0" applyFont="1" applyAlignment="1">
      <alignment horizontal="left" vertical="top"/>
    </xf>
    <xf numFmtId="0" fontId="50" fillId="0" borderId="0" xfId="0" applyFont="1" applyAlignment="1">
      <alignment vertical="top" wrapText="1"/>
    </xf>
    <xf numFmtId="0" fontId="46" fillId="0" borderId="0" xfId="0" applyFont="1" applyAlignment="1">
      <alignment vertical="top" wrapText="1"/>
    </xf>
    <xf numFmtId="0" fontId="45" fillId="0" borderId="0" xfId="0" applyFont="1" applyAlignment="1">
      <alignment horizontal="left"/>
    </xf>
    <xf numFmtId="189" fontId="45" fillId="0" borderId="0" xfId="0" applyNumberFormat="1" applyFont="1" applyAlignment="1">
      <alignment horizontal="right"/>
    </xf>
    <xf numFmtId="0" fontId="45" fillId="0" borderId="25" xfId="0" applyFont="1" applyBorder="1" applyAlignment="1">
      <alignment horizontal="left" vertical="top" wrapText="1"/>
    </xf>
    <xf numFmtId="0" fontId="46" fillId="0" borderId="25" xfId="0" applyFont="1" applyBorder="1" applyAlignment="1">
      <alignment horizontal="left"/>
    </xf>
    <xf numFmtId="0" fontId="45" fillId="0" borderId="25" xfId="0" applyFont="1" applyBorder="1"/>
    <xf numFmtId="189" fontId="45" fillId="0" borderId="25" xfId="0" applyNumberFormat="1" applyFont="1" applyBorder="1" applyAlignment="1">
      <alignment horizontal="right"/>
    </xf>
    <xf numFmtId="189" fontId="45" fillId="0" borderId="25" xfId="0" applyNumberFormat="1" applyFont="1" applyBorder="1"/>
    <xf numFmtId="0" fontId="46" fillId="0" borderId="0" xfId="0" applyFont="1" applyAlignment="1">
      <alignment vertical="top"/>
    </xf>
    <xf numFmtId="0" fontId="45" fillId="0" borderId="0" xfId="0" applyFont="1"/>
    <xf numFmtId="189" fontId="45" fillId="0" borderId="0" xfId="0" applyNumberFormat="1" applyFont="1"/>
    <xf numFmtId="0" fontId="46" fillId="0" borderId="0" xfId="0" applyFont="1" applyAlignment="1">
      <alignment horizontal="left" vertical="top" wrapText="1"/>
    </xf>
    <xf numFmtId="1" fontId="46" fillId="0" borderId="0" xfId="0" applyNumberFormat="1" applyFont="1"/>
    <xf numFmtId="190" fontId="46" fillId="0" borderId="0" xfId="0" applyNumberFormat="1" applyFont="1"/>
    <xf numFmtId="0" fontId="46" fillId="51" borderId="0" xfId="0" applyFont="1" applyFill="1" applyAlignment="1">
      <alignment horizontal="left" vertical="top"/>
    </xf>
    <xf numFmtId="0" fontId="46" fillId="51" borderId="0" xfId="0" applyFont="1" applyFill="1" applyAlignment="1">
      <alignment horizontal="center" vertical="top" wrapText="1"/>
    </xf>
    <xf numFmtId="0" fontId="46" fillId="51" borderId="0" xfId="0" applyFont="1" applyFill="1" applyAlignment="1">
      <alignment horizontal="left"/>
    </xf>
    <xf numFmtId="1" fontId="46" fillId="51" borderId="0" xfId="0" applyNumberFormat="1" applyFont="1" applyFill="1" applyAlignment="1">
      <alignment horizontal="center" wrapText="1"/>
    </xf>
    <xf numFmtId="4" fontId="46" fillId="51" borderId="0" xfId="0" applyNumberFormat="1" applyFont="1" applyFill="1" applyAlignment="1">
      <alignment horizontal="right"/>
    </xf>
    <xf numFmtId="189" fontId="46" fillId="51" borderId="0" xfId="0" applyNumberFormat="1" applyFont="1" applyFill="1" applyAlignment="1">
      <alignment horizontal="right"/>
    </xf>
    <xf numFmtId="0" fontId="57" fillId="0" borderId="0" xfId="0" applyFont="1" applyAlignment="1">
      <alignment vertical="top" wrapText="1"/>
    </xf>
    <xf numFmtId="0" fontId="46" fillId="0" borderId="0" xfId="0" applyFont="1" applyAlignment="1">
      <alignment horizontal="right"/>
    </xf>
    <xf numFmtId="1" fontId="51" fillId="0" borderId="0" xfId="0" applyNumberFormat="1" applyFont="1" applyAlignment="1">
      <alignment horizontal="right" vertical="top"/>
    </xf>
    <xf numFmtId="0" fontId="51" fillId="0" borderId="1" xfId="0" applyFont="1" applyBorder="1" applyAlignment="1">
      <alignment vertical="top" wrapText="1"/>
    </xf>
    <xf numFmtId="189" fontId="46" fillId="0" borderId="0" xfId="271" applyNumberFormat="1" applyFont="1" applyAlignment="1">
      <alignment horizontal="right"/>
    </xf>
    <xf numFmtId="0" fontId="51" fillId="0" borderId="0" xfId="0" applyFont="1" applyAlignment="1">
      <alignment horizontal="justify" vertical="top" wrapText="1"/>
    </xf>
    <xf numFmtId="189" fontId="46" fillId="0" borderId="0" xfId="271" applyNumberFormat="1" applyFont="1"/>
    <xf numFmtId="0" fontId="46" fillId="0" borderId="0" xfId="271" applyFont="1" applyAlignment="1">
      <alignment vertical="top"/>
    </xf>
    <xf numFmtId="0" fontId="46" fillId="0" borderId="0" xfId="271" applyFont="1" applyAlignment="1">
      <alignment vertical="top" wrapText="1"/>
    </xf>
    <xf numFmtId="0" fontId="51" fillId="0" borderId="0" xfId="0" applyFont="1" applyAlignment="1">
      <alignment vertical="top" wrapText="1"/>
    </xf>
    <xf numFmtId="0" fontId="46" fillId="0" borderId="0" xfId="271" applyFont="1"/>
    <xf numFmtId="0" fontId="46" fillId="0" borderId="0" xfId="271" applyFont="1" applyAlignment="1">
      <alignment horizontal="right"/>
    </xf>
    <xf numFmtId="0" fontId="45" fillId="0" borderId="23" xfId="0" applyFont="1" applyBorder="1" applyAlignment="1">
      <alignment vertical="top" wrapText="1"/>
    </xf>
    <xf numFmtId="0" fontId="46" fillId="0" borderId="23" xfId="0" applyFont="1" applyBorder="1"/>
    <xf numFmtId="0" fontId="45" fillId="0" borderId="23" xfId="0" applyFont="1" applyBorder="1"/>
    <xf numFmtId="189" fontId="46" fillId="0" borderId="23" xfId="271" applyNumberFormat="1" applyFont="1" applyBorder="1" applyAlignment="1">
      <alignment horizontal="right"/>
    </xf>
    <xf numFmtId="0" fontId="45" fillId="0" borderId="1" xfId="0" applyFont="1" applyBorder="1" applyAlignment="1">
      <alignment vertical="top" wrapText="1"/>
    </xf>
    <xf numFmtId="0" fontId="46" fillId="0" borderId="1" xfId="0" applyFont="1" applyBorder="1"/>
    <xf numFmtId="0" fontId="45" fillId="0" borderId="1" xfId="0" applyFont="1" applyBorder="1"/>
    <xf numFmtId="189" fontId="46" fillId="0" borderId="1" xfId="271" applyNumberFormat="1" applyFont="1" applyBorder="1" applyAlignment="1">
      <alignment horizontal="right"/>
    </xf>
    <xf numFmtId="2" fontId="46" fillId="0" borderId="0" xfId="0" applyNumberFormat="1" applyFont="1"/>
    <xf numFmtId="2" fontId="46" fillId="0" borderId="0" xfId="0" quotePrefix="1" applyNumberFormat="1" applyFont="1" applyAlignment="1">
      <alignment wrapText="1"/>
    </xf>
    <xf numFmtId="2" fontId="46" fillId="0" borderId="0" xfId="0" quotePrefix="1" applyNumberFormat="1" applyFont="1"/>
    <xf numFmtId="0" fontId="51" fillId="0" borderId="0" xfId="271" applyFont="1" applyAlignment="1">
      <alignment vertical="top" wrapText="1"/>
    </xf>
    <xf numFmtId="9" fontId="46" fillId="0" borderId="0" xfId="271" applyNumberFormat="1" applyFont="1"/>
    <xf numFmtId="0" fontId="46" fillId="0" borderId="0" xfId="0" applyFont="1" applyAlignment="1">
      <alignment horizontal="justify" vertical="top" wrapText="1"/>
    </xf>
    <xf numFmtId="0" fontId="46" fillId="0" borderId="0" xfId="0" applyFont="1" applyAlignment="1">
      <alignment horizontal="right" vertical="top"/>
    </xf>
    <xf numFmtId="189" fontId="58" fillId="0" borderId="0" xfId="0" applyNumberFormat="1" applyFont="1" applyAlignment="1">
      <alignment horizontal="right"/>
    </xf>
    <xf numFmtId="0" fontId="51" fillId="0" borderId="0" xfId="0" applyFont="1" applyAlignment="1">
      <alignment wrapText="1"/>
    </xf>
    <xf numFmtId="0" fontId="51" fillId="0" borderId="0" xfId="0" applyFont="1" applyAlignment="1">
      <alignment horizontal="left" vertical="top" wrapText="1"/>
    </xf>
    <xf numFmtId="0" fontId="51" fillId="0" borderId="0" xfId="0" applyFont="1" applyAlignment="1">
      <alignment vertical="top"/>
    </xf>
    <xf numFmtId="0" fontId="0" fillId="0" borderId="0" xfId="0" applyFont="1"/>
    <xf numFmtId="0" fontId="59" fillId="52" borderId="0" xfId="0" applyFont="1" applyFill="1" applyBorder="1" applyAlignment="1"/>
    <xf numFmtId="0" fontId="59" fillId="52" borderId="0" xfId="0" applyFont="1" applyFill="1" applyBorder="1" applyAlignment="1">
      <alignment wrapText="1"/>
    </xf>
    <xf numFmtId="0" fontId="60" fillId="0" borderId="0" xfId="0" applyFont="1" applyFill="1" applyBorder="1" applyAlignment="1">
      <alignment wrapText="1"/>
    </xf>
    <xf numFmtId="0" fontId="60" fillId="0" borderId="0" xfId="0" applyFont="1" applyFill="1" applyBorder="1" applyAlignment="1"/>
    <xf numFmtId="0" fontId="62" fillId="0" borderId="0" xfId="0" applyFont="1" applyFill="1" applyBorder="1" applyAlignment="1">
      <alignment wrapText="1"/>
    </xf>
    <xf numFmtId="0" fontId="63" fillId="0" borderId="0" xfId="0" applyFont="1" applyFill="1" applyBorder="1" applyAlignment="1">
      <alignment wrapText="1"/>
    </xf>
    <xf numFmtId="0" fontId="62" fillId="0" borderId="0" xfId="0" applyFont="1" applyFill="1" applyBorder="1" applyAlignment="1"/>
    <xf numFmtId="0" fontId="61" fillId="0" borderId="0" xfId="0" applyFont="1" applyFill="1" applyBorder="1" applyAlignment="1">
      <alignment wrapText="1"/>
    </xf>
    <xf numFmtId="0" fontId="64" fillId="0" borderId="0" xfId="0" applyFont="1" applyFill="1" applyBorder="1" applyAlignment="1"/>
    <xf numFmtId="0" fontId="62" fillId="0" borderId="23" xfId="0" applyFont="1" applyFill="1" applyBorder="1" applyAlignment="1">
      <alignment wrapText="1"/>
    </xf>
    <xf numFmtId="0" fontId="60" fillId="0" borderId="23" xfId="0" applyFont="1" applyFill="1" applyBorder="1" applyAlignment="1"/>
    <xf numFmtId="0" fontId="62" fillId="0" borderId="23" xfId="0" applyFont="1" applyFill="1" applyBorder="1" applyAlignment="1"/>
    <xf numFmtId="0" fontId="62" fillId="0" borderId="1" xfId="0" applyFont="1" applyFill="1" applyBorder="1" applyAlignment="1">
      <alignment wrapText="1"/>
    </xf>
    <xf numFmtId="0" fontId="60" fillId="0" borderId="1" xfId="0" applyFont="1" applyFill="1" applyBorder="1" applyAlignment="1"/>
    <xf numFmtId="0" fontId="62" fillId="0" borderId="1" xfId="0" applyFont="1" applyFill="1" applyBorder="1" applyAlignment="1"/>
    <xf numFmtId="44" fontId="60" fillId="0" borderId="1" xfId="0" applyNumberFormat="1" applyFont="1" applyFill="1" applyBorder="1" applyAlignment="1"/>
    <xf numFmtId="44" fontId="60" fillId="0" borderId="0" xfId="0" applyNumberFormat="1" applyFont="1" applyFill="1" applyBorder="1" applyAlignment="1"/>
    <xf numFmtId="44" fontId="44" fillId="0" borderId="1" xfId="0" applyNumberFormat="1" applyFont="1" applyBorder="1" applyAlignment="1">
      <alignment horizontal="right" vertical="center"/>
    </xf>
    <xf numFmtId="44" fontId="44" fillId="0" borderId="0" xfId="0" applyNumberFormat="1" applyFont="1" applyAlignment="1">
      <alignment horizontal="right" vertical="center"/>
    </xf>
    <xf numFmtId="44" fontId="44" fillId="0" borderId="0" xfId="0" applyNumberFormat="1" applyFont="1" applyBorder="1" applyAlignment="1">
      <alignment horizontal="right" vertical="center"/>
    </xf>
    <xf numFmtId="44" fontId="45" fillId="0" borderId="21" xfId="138" applyNumberFormat="1" applyFont="1" applyBorder="1" applyAlignment="1" applyProtection="1">
      <alignment horizontal="right" vertical="center"/>
    </xf>
    <xf numFmtId="44" fontId="44" fillId="0" borderId="1" xfId="0" applyNumberFormat="1" applyFont="1" applyBorder="1"/>
    <xf numFmtId="44" fontId="44" fillId="0" borderId="23" xfId="0" applyNumberFormat="1" applyFont="1" applyBorder="1"/>
    <xf numFmtId="44" fontId="44" fillId="0" borderId="0" xfId="0" applyNumberFormat="1" applyFont="1" applyBorder="1"/>
    <xf numFmtId="44" fontId="47" fillId="50" borderId="0" xfId="0" applyNumberFormat="1" applyFont="1" applyFill="1" applyBorder="1"/>
    <xf numFmtId="44" fontId="47" fillId="0" borderId="0" xfId="0" applyNumberFormat="1" applyFont="1" applyBorder="1"/>
    <xf numFmtId="44" fontId="47" fillId="50" borderId="0" xfId="0" applyNumberFormat="1" applyFont="1" applyFill="1"/>
    <xf numFmtId="44" fontId="47" fillId="50" borderId="24" xfId="0" applyNumberFormat="1" applyFont="1" applyFill="1" applyBorder="1"/>
    <xf numFmtId="44" fontId="46" fillId="0" borderId="24" xfId="138" applyNumberFormat="1" applyFont="1" applyBorder="1" applyAlignment="1" applyProtection="1">
      <alignment horizontal="right" vertical="center"/>
    </xf>
    <xf numFmtId="44" fontId="47" fillId="0" borderId="24" xfId="0" applyNumberFormat="1" applyFont="1" applyBorder="1"/>
    <xf numFmtId="44" fontId="44" fillId="50" borderId="0" xfId="0" applyNumberFormat="1" applyFont="1" applyFill="1"/>
    <xf numFmtId="44" fontId="44" fillId="0" borderId="0" xfId="0" applyNumberFormat="1" applyFont="1"/>
    <xf numFmtId="4" fontId="37" fillId="0" borderId="0" xfId="216" applyNumberFormat="1" applyFont="1" applyBorder="1"/>
    <xf numFmtId="0" fontId="37" fillId="0" borderId="0" xfId="216" applyFont="1" applyAlignment="1">
      <alignment horizontal="center"/>
    </xf>
    <xf numFmtId="0" fontId="37" fillId="0" borderId="0" xfId="216" applyFont="1" applyAlignment="1">
      <alignment horizontal="center" wrapText="1"/>
    </xf>
    <xf numFmtId="0" fontId="65" fillId="0" borderId="0" xfId="216" applyFont="1"/>
    <xf numFmtId="0" fontId="46" fillId="0" borderId="19" xfId="156" applyNumberFormat="1" applyFont="1" applyFill="1" applyBorder="1" applyAlignment="1" applyProtection="1">
      <alignment horizontal="left" vertical="top" wrapText="1"/>
      <protection locked="0"/>
    </xf>
    <xf numFmtId="0" fontId="46" fillId="0" borderId="0" xfId="56" applyFont="1" applyFill="1" applyBorder="1" applyAlignment="1" applyProtection="1">
      <alignment horizontal="left" vertical="top"/>
    </xf>
    <xf numFmtId="0" fontId="46" fillId="0" borderId="0" xfId="56" applyNumberFormat="1" applyFont="1" applyFill="1" applyBorder="1" applyAlignment="1" applyProtection="1">
      <alignment horizontal="left" vertical="top" wrapText="1"/>
    </xf>
    <xf numFmtId="0" fontId="46" fillId="0" borderId="0" xfId="140" applyNumberFormat="1" applyFont="1" applyFill="1" applyBorder="1" applyAlignment="1" applyProtection="1">
      <alignment horizontal="left" vertical="top"/>
    </xf>
    <xf numFmtId="0" fontId="46" fillId="0" borderId="0" xfId="56" applyFont="1" applyFill="1" applyBorder="1" applyAlignment="1" applyProtection="1">
      <alignment horizontal="left" vertical="top" wrapText="1"/>
    </xf>
    <xf numFmtId="0" fontId="44" fillId="0" borderId="0" xfId="56" applyFont="1" applyFill="1" applyBorder="1" applyAlignment="1" applyProtection="1">
      <alignment horizontal="left" vertical="top" wrapText="1"/>
    </xf>
  </cellXfs>
  <cellStyles count="277">
    <cellStyle name="_List1" xfId="145" xr:uid="{00000000-0005-0000-0000-000000000000}"/>
    <cellStyle name="_List1 2" xfId="159" xr:uid="{00000000-0005-0000-0000-000001000000}"/>
    <cellStyle name="20 % – Poudarek1 2" xfId="160" xr:uid="{00000000-0005-0000-0000-000002000000}"/>
    <cellStyle name="20 % – Poudarek2 2" xfId="161" xr:uid="{00000000-0005-0000-0000-000003000000}"/>
    <cellStyle name="20 % – Poudarek3 2" xfId="162" xr:uid="{00000000-0005-0000-0000-000004000000}"/>
    <cellStyle name="20 % – Poudarek4 2" xfId="163" xr:uid="{00000000-0005-0000-0000-000005000000}"/>
    <cellStyle name="20 % – Poudarek5 2" xfId="164" xr:uid="{00000000-0005-0000-0000-000006000000}"/>
    <cellStyle name="20 % – Poudarek6 2" xfId="165" xr:uid="{00000000-0005-0000-0000-000007000000}"/>
    <cellStyle name="20% - Accent1" xfId="1" xr:uid="{00000000-0005-0000-0000-000008000000}"/>
    <cellStyle name="20% - Accent1 2" xfId="166" xr:uid="{00000000-0005-0000-0000-000009000000}"/>
    <cellStyle name="20% - Accent2" xfId="2" xr:uid="{00000000-0005-0000-0000-00000A000000}"/>
    <cellStyle name="20% - Accent2 2" xfId="167" xr:uid="{00000000-0005-0000-0000-00000B000000}"/>
    <cellStyle name="20% - Accent3" xfId="3" xr:uid="{00000000-0005-0000-0000-00000C000000}"/>
    <cellStyle name="20% - Accent3 2" xfId="168" xr:uid="{00000000-0005-0000-0000-00000D000000}"/>
    <cellStyle name="20% - Accent4" xfId="4" xr:uid="{00000000-0005-0000-0000-00000E000000}"/>
    <cellStyle name="20% - Accent4 2" xfId="169" xr:uid="{00000000-0005-0000-0000-00000F000000}"/>
    <cellStyle name="20% - Accent5" xfId="5" xr:uid="{00000000-0005-0000-0000-000010000000}"/>
    <cellStyle name="20% - Accent5 2" xfId="170" xr:uid="{00000000-0005-0000-0000-000011000000}"/>
    <cellStyle name="20% - Accent6" xfId="6" xr:uid="{00000000-0005-0000-0000-000012000000}"/>
    <cellStyle name="20% - Accent6 2" xfId="171" xr:uid="{00000000-0005-0000-0000-000013000000}"/>
    <cellStyle name="40 % – Poudarek1 2" xfId="172" xr:uid="{00000000-0005-0000-0000-000014000000}"/>
    <cellStyle name="40 % – Poudarek2 2" xfId="173" xr:uid="{00000000-0005-0000-0000-000015000000}"/>
    <cellStyle name="40 % – Poudarek3 2" xfId="174" xr:uid="{00000000-0005-0000-0000-000016000000}"/>
    <cellStyle name="40 % – Poudarek4 2" xfId="175" xr:uid="{00000000-0005-0000-0000-000017000000}"/>
    <cellStyle name="40 % – Poudarek5 2" xfId="176" xr:uid="{00000000-0005-0000-0000-000018000000}"/>
    <cellStyle name="40 % – Poudarek6 2" xfId="177" xr:uid="{00000000-0005-0000-0000-000019000000}"/>
    <cellStyle name="40% - Accent1" xfId="7" xr:uid="{00000000-0005-0000-0000-00001A000000}"/>
    <cellStyle name="40% - Accent1 2" xfId="178" xr:uid="{00000000-0005-0000-0000-00001B000000}"/>
    <cellStyle name="40% - Accent2" xfId="8" xr:uid="{00000000-0005-0000-0000-00001C000000}"/>
    <cellStyle name="40% - Accent2 2" xfId="179" xr:uid="{00000000-0005-0000-0000-00001D000000}"/>
    <cellStyle name="40% - Accent3" xfId="9" xr:uid="{00000000-0005-0000-0000-00001E000000}"/>
    <cellStyle name="40% - Accent3 2" xfId="180" xr:uid="{00000000-0005-0000-0000-00001F000000}"/>
    <cellStyle name="40% - Accent4" xfId="10" xr:uid="{00000000-0005-0000-0000-000020000000}"/>
    <cellStyle name="40% - Accent4 2" xfId="181" xr:uid="{00000000-0005-0000-0000-000021000000}"/>
    <cellStyle name="40% - Accent5" xfId="11" xr:uid="{00000000-0005-0000-0000-000022000000}"/>
    <cellStyle name="40% - Accent5 2" xfId="182" xr:uid="{00000000-0005-0000-0000-000023000000}"/>
    <cellStyle name="40% - Accent6" xfId="12" xr:uid="{00000000-0005-0000-0000-000024000000}"/>
    <cellStyle name="40% - Accent6 2" xfId="183" xr:uid="{00000000-0005-0000-0000-000025000000}"/>
    <cellStyle name="60 % – Poudarek1 2" xfId="184" xr:uid="{00000000-0005-0000-0000-000026000000}"/>
    <cellStyle name="60 % – Poudarek2 2" xfId="185" xr:uid="{00000000-0005-0000-0000-000027000000}"/>
    <cellStyle name="60 % – Poudarek3 2" xfId="186" xr:uid="{00000000-0005-0000-0000-000028000000}"/>
    <cellStyle name="60 % – Poudarek4 2" xfId="187" xr:uid="{00000000-0005-0000-0000-000029000000}"/>
    <cellStyle name="60 % – Poudarek5 2" xfId="188" xr:uid="{00000000-0005-0000-0000-00002A000000}"/>
    <cellStyle name="60 % – Poudarek6 2" xfId="189" xr:uid="{00000000-0005-0000-0000-00002B000000}"/>
    <cellStyle name="60% - Accent1" xfId="13" xr:uid="{00000000-0005-0000-0000-00002C000000}"/>
    <cellStyle name="60% - Accent1 2" xfId="190" xr:uid="{00000000-0005-0000-0000-00002D000000}"/>
    <cellStyle name="60% - Accent2" xfId="14" xr:uid="{00000000-0005-0000-0000-00002E000000}"/>
    <cellStyle name="60% - Accent2 2" xfId="191" xr:uid="{00000000-0005-0000-0000-00002F000000}"/>
    <cellStyle name="60% - Accent3" xfId="15" xr:uid="{00000000-0005-0000-0000-000030000000}"/>
    <cellStyle name="60% - Accent3 2" xfId="192" xr:uid="{00000000-0005-0000-0000-000031000000}"/>
    <cellStyle name="60% - Accent4" xfId="16" xr:uid="{00000000-0005-0000-0000-000032000000}"/>
    <cellStyle name="60% - Accent4 2" xfId="193" xr:uid="{00000000-0005-0000-0000-000033000000}"/>
    <cellStyle name="60% - Accent5" xfId="17" xr:uid="{00000000-0005-0000-0000-000034000000}"/>
    <cellStyle name="60% - Accent5 2" xfId="194" xr:uid="{00000000-0005-0000-0000-000035000000}"/>
    <cellStyle name="60% - Accent6" xfId="18" xr:uid="{00000000-0005-0000-0000-000036000000}"/>
    <cellStyle name="60% - Accent6 2" xfId="195" xr:uid="{00000000-0005-0000-0000-000037000000}"/>
    <cellStyle name="Accent1" xfId="19" xr:uid="{00000000-0005-0000-0000-000038000000}"/>
    <cellStyle name="Accent1 2" xfId="196" xr:uid="{00000000-0005-0000-0000-000039000000}"/>
    <cellStyle name="Accent2" xfId="20" xr:uid="{00000000-0005-0000-0000-00003A000000}"/>
    <cellStyle name="Accent2 2" xfId="197" xr:uid="{00000000-0005-0000-0000-00003B000000}"/>
    <cellStyle name="Accent3" xfId="21" xr:uid="{00000000-0005-0000-0000-00003C000000}"/>
    <cellStyle name="Accent3 2" xfId="198" xr:uid="{00000000-0005-0000-0000-00003D000000}"/>
    <cellStyle name="Accent4" xfId="22" xr:uid="{00000000-0005-0000-0000-00003E000000}"/>
    <cellStyle name="Accent4 2" xfId="199" xr:uid="{00000000-0005-0000-0000-00003F000000}"/>
    <cellStyle name="Accent5" xfId="23" xr:uid="{00000000-0005-0000-0000-000040000000}"/>
    <cellStyle name="Accent5 2" xfId="200" xr:uid="{00000000-0005-0000-0000-000041000000}"/>
    <cellStyle name="Accent6" xfId="24" xr:uid="{00000000-0005-0000-0000-000042000000}"/>
    <cellStyle name="Accent6 2" xfId="201" xr:uid="{00000000-0005-0000-0000-000043000000}"/>
    <cellStyle name="Bad" xfId="25" xr:uid="{00000000-0005-0000-0000-000044000000}"/>
    <cellStyle name="Bad 2" xfId="202" xr:uid="{00000000-0005-0000-0000-000045000000}"/>
    <cellStyle name="Calculation" xfId="26" xr:uid="{00000000-0005-0000-0000-000046000000}"/>
    <cellStyle name="Calculation 2" xfId="203" xr:uid="{00000000-0005-0000-0000-000047000000}"/>
    <cellStyle name="Check Cell" xfId="27" xr:uid="{00000000-0005-0000-0000-000048000000}"/>
    <cellStyle name="Check Cell 2" xfId="204" xr:uid="{00000000-0005-0000-0000-000049000000}"/>
    <cellStyle name="Comma 2" xfId="28" xr:uid="{00000000-0005-0000-0000-00004A000000}"/>
    <cellStyle name="Comma 3" xfId="29" xr:uid="{00000000-0005-0000-0000-00004B000000}"/>
    <cellStyle name="Comma 4" xfId="254" xr:uid="{00000000-0005-0000-0000-00004C000000}"/>
    <cellStyle name="Comma 4 2" xfId="259" xr:uid="{00000000-0005-0000-0000-00004D000000}"/>
    <cellStyle name="Comma 5" xfId="256" xr:uid="{00000000-0005-0000-0000-00004E000000}"/>
    <cellStyle name="Comma0" xfId="30" xr:uid="{00000000-0005-0000-0000-00004F000000}"/>
    <cellStyle name="Currency 2" xfId="31" xr:uid="{00000000-0005-0000-0000-000050000000}"/>
    <cellStyle name="Currency 3" xfId="32" xr:uid="{00000000-0005-0000-0000-000051000000}"/>
    <cellStyle name="Currency 3 2" xfId="272" xr:uid="{2AFD40CD-280B-4529-BB7E-212024157EAF}"/>
    <cellStyle name="Currency 4" xfId="33" xr:uid="{00000000-0005-0000-0000-000052000000}"/>
    <cellStyle name="Currency 5" xfId="34" xr:uid="{00000000-0005-0000-0000-000053000000}"/>
    <cellStyle name="Currency 6" xfId="35" xr:uid="{00000000-0005-0000-0000-000054000000}"/>
    <cellStyle name="Currency 7" xfId="257" xr:uid="{00000000-0005-0000-0000-000055000000}"/>
    <cellStyle name="Currency0" xfId="36" xr:uid="{00000000-0005-0000-0000-000056000000}"/>
    <cellStyle name="Date" xfId="37" xr:uid="{00000000-0005-0000-0000-000057000000}"/>
    <cellStyle name="Denar [0]_V3 plin" xfId="38" xr:uid="{00000000-0005-0000-0000-000058000000}"/>
    <cellStyle name="Denar_V3 plin" xfId="39" xr:uid="{00000000-0005-0000-0000-000059000000}"/>
    <cellStyle name="Dobro 2" xfId="205" xr:uid="{00000000-0005-0000-0000-00005A000000}"/>
    <cellStyle name="Element-delo" xfId="40" xr:uid="{00000000-0005-0000-0000-00005B000000}"/>
    <cellStyle name="Element-delo 5" xfId="41" xr:uid="{00000000-0005-0000-0000-00005C000000}"/>
    <cellStyle name="Element-delo_HTZ IP 164 srednja zdravstvena šola Celje ci1151-1, BZ500+..." xfId="42" xr:uid="{00000000-0005-0000-0000-00005D000000}"/>
    <cellStyle name="Euro" xfId="146" xr:uid="{00000000-0005-0000-0000-00005E000000}"/>
    <cellStyle name="Euro 2" xfId="206" xr:uid="{00000000-0005-0000-0000-00005F000000}"/>
    <cellStyle name="Excel Built-in Normal" xfId="251" xr:uid="{00000000-0005-0000-0000-000060000000}"/>
    <cellStyle name="Explanatory Text" xfId="43" xr:uid="{00000000-0005-0000-0000-000061000000}"/>
    <cellStyle name="Fixed" xfId="44" xr:uid="{00000000-0005-0000-0000-000062000000}"/>
    <cellStyle name="Good 2" xfId="207" xr:uid="{00000000-0005-0000-0000-000063000000}"/>
    <cellStyle name="Heading 1" xfId="45" xr:uid="{00000000-0005-0000-0000-000064000000}"/>
    <cellStyle name="Heading 2" xfId="46" xr:uid="{00000000-0005-0000-0000-000065000000}"/>
    <cellStyle name="Heading 3" xfId="47" xr:uid="{00000000-0005-0000-0000-000066000000}"/>
    <cellStyle name="Heading 4" xfId="48" xr:uid="{00000000-0005-0000-0000-000067000000}"/>
    <cellStyle name="Hiperpovezava 2" xfId="49" xr:uid="{00000000-0005-0000-0000-000068000000}"/>
    <cellStyle name="Hyperlink 2" xfId="50" xr:uid="{00000000-0005-0000-0000-000069000000}"/>
    <cellStyle name="Hyperlink 3" xfId="51" xr:uid="{00000000-0005-0000-0000-00006A000000}"/>
    <cellStyle name="Input" xfId="52" xr:uid="{00000000-0005-0000-0000-00006B000000}"/>
    <cellStyle name="Input 2" xfId="208" xr:uid="{00000000-0005-0000-0000-00006C000000}"/>
    <cellStyle name="Izhod 2" xfId="209" xr:uid="{00000000-0005-0000-0000-00006D000000}"/>
    <cellStyle name="Linked Cell" xfId="53" xr:uid="{00000000-0005-0000-0000-00006E000000}"/>
    <cellStyle name="Naslov 1 2" xfId="210" xr:uid="{00000000-0005-0000-0000-00006F000000}"/>
    <cellStyle name="Naslov 2 2" xfId="211" xr:uid="{00000000-0005-0000-0000-000070000000}"/>
    <cellStyle name="Naslov 3 2" xfId="212" xr:uid="{00000000-0005-0000-0000-000071000000}"/>
    <cellStyle name="Naslov 4 2" xfId="213" xr:uid="{00000000-0005-0000-0000-000072000000}"/>
    <cellStyle name="Naslov 5" xfId="54" xr:uid="{00000000-0005-0000-0000-000073000000}"/>
    <cellStyle name="Navadno" xfId="0" builtinId="0"/>
    <cellStyle name="Navadno 10 10 10" xfId="55" xr:uid="{00000000-0005-0000-0000-000075000000}"/>
    <cellStyle name="Navadno 10 10 10 5" xfId="56" xr:uid="{00000000-0005-0000-0000-000076000000}"/>
    <cellStyle name="Navadno 10 111 10" xfId="57" xr:uid="{00000000-0005-0000-0000-000077000000}"/>
    <cellStyle name="Navadno 10 3" xfId="273" xr:uid="{2B8B0611-64AB-4697-984D-D8709CCCDFB2}"/>
    <cellStyle name="Navadno 103" xfId="58" xr:uid="{00000000-0005-0000-0000-000078000000}"/>
    <cellStyle name="Navadno 104" xfId="59" xr:uid="{00000000-0005-0000-0000-000079000000}"/>
    <cellStyle name="Navadno 105" xfId="60" xr:uid="{00000000-0005-0000-0000-00007A000000}"/>
    <cellStyle name="Navadno 105 2" xfId="61" xr:uid="{00000000-0005-0000-0000-00007B000000}"/>
    <cellStyle name="Navadno 106 2" xfId="62" xr:uid="{00000000-0005-0000-0000-00007C000000}"/>
    <cellStyle name="Navadno 107" xfId="63" xr:uid="{00000000-0005-0000-0000-00007D000000}"/>
    <cellStyle name="Navadno 108" xfId="64" xr:uid="{00000000-0005-0000-0000-00007E000000}"/>
    <cellStyle name="Navadno 109" xfId="65" xr:uid="{00000000-0005-0000-0000-00007F000000}"/>
    <cellStyle name="Navadno 110" xfId="66" xr:uid="{00000000-0005-0000-0000-000080000000}"/>
    <cellStyle name="Navadno 111" xfId="67" xr:uid="{00000000-0005-0000-0000-000081000000}"/>
    <cellStyle name="Navadno 112 2" xfId="68" xr:uid="{00000000-0005-0000-0000-000082000000}"/>
    <cellStyle name="Navadno 113 2" xfId="69" xr:uid="{00000000-0005-0000-0000-000083000000}"/>
    <cellStyle name="Navadno 114 2" xfId="70" xr:uid="{00000000-0005-0000-0000-000084000000}"/>
    <cellStyle name="Navadno 115 2" xfId="71" xr:uid="{00000000-0005-0000-0000-000085000000}"/>
    <cellStyle name="Navadno 116 2" xfId="72" xr:uid="{00000000-0005-0000-0000-000086000000}"/>
    <cellStyle name="Navadno 119 2" xfId="73" xr:uid="{00000000-0005-0000-0000-000087000000}"/>
    <cellStyle name="Navadno 121 2" xfId="74" xr:uid="{00000000-0005-0000-0000-000088000000}"/>
    <cellStyle name="Navadno 122 2" xfId="75" xr:uid="{00000000-0005-0000-0000-000089000000}"/>
    <cellStyle name="Navadno 2" xfId="76" xr:uid="{00000000-0005-0000-0000-00008A000000}"/>
    <cellStyle name="Navadno 2 100 2" xfId="77" xr:uid="{00000000-0005-0000-0000-00008B000000}"/>
    <cellStyle name="Navadno 2 2" xfId="78" xr:uid="{00000000-0005-0000-0000-00008C000000}"/>
    <cellStyle name="Navadno 2 2 2" xfId="147" xr:uid="{00000000-0005-0000-0000-00008D000000}"/>
    <cellStyle name="Navadno 2 2 3" xfId="157" xr:uid="{00000000-0005-0000-0000-00008E000000}"/>
    <cellStyle name="Navadno 2 2 4" xfId="215" xr:uid="{00000000-0005-0000-0000-00008F000000}"/>
    <cellStyle name="Navadno 2 3" xfId="214" xr:uid="{00000000-0005-0000-0000-000090000000}"/>
    <cellStyle name="Navadno 2 4" xfId="274" xr:uid="{15FE9770-5D72-4BF0-9B5E-77C91A62196D}"/>
    <cellStyle name="Navadno 25" xfId="148" xr:uid="{00000000-0005-0000-0000-000091000000}"/>
    <cellStyle name="Navadno 3" xfId="79" xr:uid="{00000000-0005-0000-0000-000092000000}"/>
    <cellStyle name="Navadno 3 11" xfId="80" xr:uid="{00000000-0005-0000-0000-000093000000}"/>
    <cellStyle name="Navadno 3 111" xfId="81" xr:uid="{00000000-0005-0000-0000-000094000000}"/>
    <cellStyle name="Navadno 3 2" xfId="82" xr:uid="{00000000-0005-0000-0000-000095000000}"/>
    <cellStyle name="Navadno 3 3" xfId="83" xr:uid="{00000000-0005-0000-0000-000096000000}"/>
    <cellStyle name="Navadno 4" xfId="84" xr:uid="{00000000-0005-0000-0000-000097000000}"/>
    <cellStyle name="Navadno 4 2" xfId="85" xr:uid="{00000000-0005-0000-0000-000098000000}"/>
    <cellStyle name="Navadno 4 3" xfId="143" xr:uid="{00000000-0005-0000-0000-000099000000}"/>
    <cellStyle name="Navadno 4 4" xfId="216" xr:uid="{00000000-0005-0000-0000-00009A000000}"/>
    <cellStyle name="Navadno 5" xfId="86" xr:uid="{00000000-0005-0000-0000-00009B000000}"/>
    <cellStyle name="Navadno 5 2" xfId="217" xr:uid="{00000000-0005-0000-0000-00009C000000}"/>
    <cellStyle name="Navadno 6" xfId="87" xr:uid="{00000000-0005-0000-0000-00009D000000}"/>
    <cellStyle name="Navadno 6 2" xfId="218" xr:uid="{00000000-0005-0000-0000-00009E000000}"/>
    <cellStyle name="Navadno 7" xfId="138" xr:uid="{00000000-0005-0000-0000-00009F000000}"/>
    <cellStyle name="Navadno 73" xfId="88" xr:uid="{00000000-0005-0000-0000-0000A0000000}"/>
    <cellStyle name="Navadno 75" xfId="89" xr:uid="{00000000-0005-0000-0000-0000A1000000}"/>
    <cellStyle name="Navadno 8" xfId="158" xr:uid="{00000000-0005-0000-0000-0000A2000000}"/>
    <cellStyle name="Navadno 82" xfId="90" xr:uid="{00000000-0005-0000-0000-0000A3000000}"/>
    <cellStyle name="Navadno 85" xfId="91" xr:uid="{00000000-0005-0000-0000-0000A4000000}"/>
    <cellStyle name="Navadno 9" xfId="92" xr:uid="{00000000-0005-0000-0000-0000A5000000}"/>
    <cellStyle name="Navadno 94 2" xfId="93" xr:uid="{00000000-0005-0000-0000-0000A6000000}"/>
    <cellStyle name="Navadno 95 2" xfId="94" xr:uid="{00000000-0005-0000-0000-0000A7000000}"/>
    <cellStyle name="Navadno 96" xfId="95" xr:uid="{00000000-0005-0000-0000-0000A8000000}"/>
    <cellStyle name="Navadno 99" xfId="96" xr:uid="{00000000-0005-0000-0000-0000A9000000}"/>
    <cellStyle name="Navadno_POPISIdel-šd" xfId="271" xr:uid="{43560E10-FC92-4AD3-8076-649EFC9E7BC6}"/>
    <cellStyle name="Navadno_V117070_PRIPRAVLJALNA-PZI 2" xfId="142" xr:uid="{00000000-0005-0000-0000-0000AB000000}"/>
    <cellStyle name="Navadno_Volume 4 - BoQ - Tišina-gradb - cene-15-5" xfId="156" xr:uid="{00000000-0005-0000-0000-0000AC000000}"/>
    <cellStyle name="Neutral" xfId="97" xr:uid="{00000000-0005-0000-0000-0000AD000000}"/>
    <cellStyle name="Neutral 2" xfId="219" xr:uid="{00000000-0005-0000-0000-0000AE000000}"/>
    <cellStyle name="Nevtralno 2" xfId="220" xr:uid="{00000000-0005-0000-0000-0000AF000000}"/>
    <cellStyle name="Normal 10" xfId="98" xr:uid="{00000000-0005-0000-0000-0000B0000000}"/>
    <cellStyle name="Normal 11" xfId="99" xr:uid="{00000000-0005-0000-0000-0000B1000000}"/>
    <cellStyle name="Normal 12" xfId="253" xr:uid="{00000000-0005-0000-0000-0000B2000000}"/>
    <cellStyle name="Normal 13" xfId="255" xr:uid="{00000000-0005-0000-0000-0000B3000000}"/>
    <cellStyle name="Normal 19" xfId="100" xr:uid="{00000000-0005-0000-0000-0000B4000000}"/>
    <cellStyle name="Normal 2" xfId="101" xr:uid="{00000000-0005-0000-0000-0000B5000000}"/>
    <cellStyle name="Normal 2 2" xfId="102" xr:uid="{00000000-0005-0000-0000-0000B6000000}"/>
    <cellStyle name="Normal 2 2 2" xfId="103" xr:uid="{00000000-0005-0000-0000-0000B7000000}"/>
    <cellStyle name="Normal 3" xfId="104" xr:uid="{00000000-0005-0000-0000-0000B8000000}"/>
    <cellStyle name="Normal 3 2" xfId="105" xr:uid="{00000000-0005-0000-0000-0000B9000000}"/>
    <cellStyle name="Normal 4" xfId="106" xr:uid="{00000000-0005-0000-0000-0000BA000000}"/>
    <cellStyle name="Normal 4 2" xfId="107" xr:uid="{00000000-0005-0000-0000-0000BB000000}"/>
    <cellStyle name="Normal 4 3" xfId="221" xr:uid="{00000000-0005-0000-0000-0000BC000000}"/>
    <cellStyle name="Normal 40" xfId="108" xr:uid="{00000000-0005-0000-0000-0000BD000000}"/>
    <cellStyle name="Normal 42" xfId="109" xr:uid="{00000000-0005-0000-0000-0000BE000000}"/>
    <cellStyle name="Normal 48" xfId="110" xr:uid="{00000000-0005-0000-0000-0000BF000000}"/>
    <cellStyle name="Normal 49" xfId="111" xr:uid="{00000000-0005-0000-0000-0000C0000000}"/>
    <cellStyle name="Normal 5" xfId="112" xr:uid="{00000000-0005-0000-0000-0000C1000000}"/>
    <cellStyle name="Normal 5 2" xfId="113" xr:uid="{00000000-0005-0000-0000-0000C2000000}"/>
    <cellStyle name="Normal 50" xfId="114" xr:uid="{00000000-0005-0000-0000-0000C3000000}"/>
    <cellStyle name="Normal 51" xfId="115" xr:uid="{00000000-0005-0000-0000-0000C4000000}"/>
    <cellStyle name="Normal 52" xfId="116" xr:uid="{00000000-0005-0000-0000-0000C5000000}"/>
    <cellStyle name="Normal 53" xfId="117" xr:uid="{00000000-0005-0000-0000-0000C6000000}"/>
    <cellStyle name="Normal 54" xfId="118" xr:uid="{00000000-0005-0000-0000-0000C7000000}"/>
    <cellStyle name="Normal 55" xfId="119" xr:uid="{00000000-0005-0000-0000-0000C8000000}"/>
    <cellStyle name="Normal 56" xfId="120" xr:uid="{00000000-0005-0000-0000-0000C9000000}"/>
    <cellStyle name="Normal 6" xfId="121" xr:uid="{00000000-0005-0000-0000-0000CA000000}"/>
    <cellStyle name="Normal 7" xfId="122" xr:uid="{00000000-0005-0000-0000-0000CB000000}"/>
    <cellStyle name="Normal 8" xfId="123" xr:uid="{00000000-0005-0000-0000-0000CC000000}"/>
    <cellStyle name="Normal 9" xfId="124" xr:uid="{00000000-0005-0000-0000-0000CD000000}"/>
    <cellStyle name="Note" xfId="125" xr:uid="{00000000-0005-0000-0000-0000CE000000}"/>
    <cellStyle name="Note 2" xfId="222" xr:uid="{00000000-0005-0000-0000-0000CF000000}"/>
    <cellStyle name="Odstotek 2" xfId="126" xr:uid="{00000000-0005-0000-0000-0000D0000000}"/>
    <cellStyle name="Odstotek 3" xfId="258" xr:uid="{00000000-0005-0000-0000-0000D1000000}"/>
    <cellStyle name="Opomba 2" xfId="223" xr:uid="{00000000-0005-0000-0000-0000D2000000}"/>
    <cellStyle name="Opozorilo 2" xfId="224" xr:uid="{00000000-0005-0000-0000-0000D3000000}"/>
    <cellStyle name="Output" xfId="127" xr:uid="{00000000-0005-0000-0000-0000D4000000}"/>
    <cellStyle name="Output 2" xfId="225" xr:uid="{00000000-0005-0000-0000-0000D5000000}"/>
    <cellStyle name="Pojasnjevalno besedilo 2" xfId="226" xr:uid="{00000000-0005-0000-0000-0000D6000000}"/>
    <cellStyle name="Pomoc" xfId="128" xr:uid="{00000000-0005-0000-0000-0000D7000000}"/>
    <cellStyle name="Poudarek1 2" xfId="227" xr:uid="{00000000-0005-0000-0000-0000D8000000}"/>
    <cellStyle name="Poudarek2 2" xfId="228" xr:uid="{00000000-0005-0000-0000-0000D9000000}"/>
    <cellStyle name="Poudarek3 2" xfId="229" xr:uid="{00000000-0005-0000-0000-0000DA000000}"/>
    <cellStyle name="Poudarek4 2" xfId="230" xr:uid="{00000000-0005-0000-0000-0000DB000000}"/>
    <cellStyle name="Poudarek5 2" xfId="231" xr:uid="{00000000-0005-0000-0000-0000DC000000}"/>
    <cellStyle name="Poudarek6 2" xfId="232" xr:uid="{00000000-0005-0000-0000-0000DD000000}"/>
    <cellStyle name="Povezana celica 2" xfId="233" xr:uid="{00000000-0005-0000-0000-0000DE000000}"/>
    <cellStyle name="Preveri celico 2" xfId="234" xr:uid="{00000000-0005-0000-0000-0000DF000000}"/>
    <cellStyle name="PRVA VRSTA Element delo 2" xfId="129" xr:uid="{00000000-0005-0000-0000-0000E0000000}"/>
    <cellStyle name="Računanje 2" xfId="235" xr:uid="{00000000-0005-0000-0000-0000E1000000}"/>
    <cellStyle name="Slabo 2" xfId="236" xr:uid="{00000000-0005-0000-0000-0000E2000000}"/>
    <cellStyle name="Slog 1" xfId="130" xr:uid="{00000000-0005-0000-0000-0000E3000000}"/>
    <cellStyle name="Title" xfId="131" xr:uid="{00000000-0005-0000-0000-0000E4000000}"/>
    <cellStyle name="Total" xfId="132" xr:uid="{00000000-0005-0000-0000-0000E5000000}"/>
    <cellStyle name="Valuta" xfId="270" builtinId="4"/>
    <cellStyle name="Valuta 15" xfId="269" xr:uid="{00000000-0005-0000-0000-0000E7000000}"/>
    <cellStyle name="Valuta 2" xfId="133" xr:uid="{00000000-0005-0000-0000-0000E8000000}"/>
    <cellStyle name="Valuta 2 2" xfId="237" xr:uid="{00000000-0005-0000-0000-0000E9000000}"/>
    <cellStyle name="Valuta 2 3" xfId="275" xr:uid="{42A2256A-6C3D-4C2B-B801-F89E2197C28B}"/>
    <cellStyle name="Vejica 15" xfId="268" xr:uid="{00000000-0005-0000-0000-0000EA000000}"/>
    <cellStyle name="Vejica 2" xfId="134" xr:uid="{00000000-0005-0000-0000-0000EB000000}"/>
    <cellStyle name="Vejica 2 2" xfId="135" xr:uid="{00000000-0005-0000-0000-0000EC000000}"/>
    <cellStyle name="Vejica 2 2 2" xfId="140" xr:uid="{00000000-0005-0000-0000-0000ED000000}"/>
    <cellStyle name="Vejica 2 2 2 2" xfId="144" xr:uid="{00000000-0005-0000-0000-0000EE000000}"/>
    <cellStyle name="Vejica 2 2 2 3" xfId="240" xr:uid="{00000000-0005-0000-0000-0000EF000000}"/>
    <cellStyle name="Vejica 2 2 3" xfId="141" xr:uid="{00000000-0005-0000-0000-0000F0000000}"/>
    <cellStyle name="Vejica 2 2 3 2" xfId="241" xr:uid="{00000000-0005-0000-0000-0000F1000000}"/>
    <cellStyle name="Vejica 2 2 3 2 2" xfId="149" xr:uid="{00000000-0005-0000-0000-0000F2000000}"/>
    <cellStyle name="Vejica 2 2 3 2 2 2" xfId="242" xr:uid="{00000000-0005-0000-0000-0000F3000000}"/>
    <cellStyle name="Vejica 2 2 3 2 2 2 2" xfId="260" xr:uid="{00000000-0005-0000-0000-0000F4000000}"/>
    <cellStyle name="Vejica 2 2 3 2 3" xfId="261" xr:uid="{00000000-0005-0000-0000-0000F5000000}"/>
    <cellStyle name="Vejica 2 2 4" xfId="239" xr:uid="{00000000-0005-0000-0000-0000F6000000}"/>
    <cellStyle name="Vejica 2 2 4 2" xfId="262" xr:uid="{00000000-0005-0000-0000-0000F7000000}"/>
    <cellStyle name="Vejica 2 3" xfId="238" xr:uid="{00000000-0005-0000-0000-0000F8000000}"/>
    <cellStyle name="Vejica 2 3 2" xfId="150" xr:uid="{00000000-0005-0000-0000-0000F9000000}"/>
    <cellStyle name="Vejica 2 3 2 2" xfId="243" xr:uid="{00000000-0005-0000-0000-0000FA000000}"/>
    <cellStyle name="Vejica 2 3 2 2 2" xfId="263" xr:uid="{00000000-0005-0000-0000-0000FB000000}"/>
    <cellStyle name="Vejica 2 3 3" xfId="264" xr:uid="{00000000-0005-0000-0000-0000FC000000}"/>
    <cellStyle name="Vejica 2 4" xfId="276" xr:uid="{30F2ADD6-B4FE-41FC-88BA-8CFC97E1FAEC}"/>
    <cellStyle name="Vejica 2_V118010 - str" xfId="151" xr:uid="{00000000-0005-0000-0000-0000FD000000}"/>
    <cellStyle name="Vejica 3" xfId="136" xr:uid="{00000000-0005-0000-0000-0000FE000000}"/>
    <cellStyle name="Vejica 3 2" xfId="244" xr:uid="{00000000-0005-0000-0000-0000FF000000}"/>
    <cellStyle name="Vejica 4" xfId="152" xr:uid="{00000000-0005-0000-0000-000000010000}"/>
    <cellStyle name="Vejica 4 2" xfId="153" xr:uid="{00000000-0005-0000-0000-000001010000}"/>
    <cellStyle name="Vejica 4 2 2" xfId="246" xr:uid="{00000000-0005-0000-0000-000002010000}"/>
    <cellStyle name="Vejica 4 3" xfId="154" xr:uid="{00000000-0005-0000-0000-000003010000}"/>
    <cellStyle name="Vejica 4 3 2" xfId="247" xr:uid="{00000000-0005-0000-0000-000004010000}"/>
    <cellStyle name="Vejica 4 3 2 2" xfId="265" xr:uid="{00000000-0005-0000-0000-000005010000}"/>
    <cellStyle name="Vejica 4 4" xfId="245" xr:uid="{00000000-0005-0000-0000-000006010000}"/>
    <cellStyle name="Vejica 4 4 2" xfId="266" xr:uid="{00000000-0005-0000-0000-000007010000}"/>
    <cellStyle name="Vejica 5" xfId="155" xr:uid="{00000000-0005-0000-0000-000008010000}"/>
    <cellStyle name="Vejica 5 2" xfId="248" xr:uid="{00000000-0005-0000-0000-000009010000}"/>
    <cellStyle name="Vejica 6" xfId="252" xr:uid="{00000000-0005-0000-0000-00000A010000}"/>
    <cellStyle name="Vejica 6 2" xfId="267" xr:uid="{00000000-0005-0000-0000-00000B010000}"/>
    <cellStyle name="Vejica_popis-splošno-zun.ured" xfId="139" xr:uid="{00000000-0005-0000-0000-00000D010000}"/>
    <cellStyle name="Vnos 2" xfId="249" xr:uid="{00000000-0005-0000-0000-00000E010000}"/>
    <cellStyle name="Vsota 2" xfId="250" xr:uid="{00000000-0005-0000-0000-00000F010000}"/>
    <cellStyle name="Warning Text" xfId="137" xr:uid="{00000000-0005-0000-0000-000010010000}"/>
  </cellStyles>
  <dxfs count="0"/>
  <tableStyles count="0" defaultTableStyle="TableStyleMedium2" defaultPivotStyle="PivotStyleLight16"/>
  <colors>
    <mruColors>
      <color rgb="FF00DA63"/>
      <color rgb="FF25FF8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3\data\Users\Dell\Documents\Popisi\BIPA-&#268;RNU&#352;KI%20BAJER%20kon&#269;ni%20popisi%2030.4.2012\2-crnuski%20bajer_arh_klet_pzi_2604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AVNA REKAPITULACIJA"/>
      <sheetName val="REKAPITULACIJA GR.+OB. DELA"/>
      <sheetName val="ZEM.D.+pripr.dela-temeljenje"/>
      <sheetName val="GLOBOKO TEMELJENJE"/>
      <sheetName val="BETONSKA DELA (2)"/>
      <sheetName val="ZIDARSKA DELA (2)"/>
      <sheetName val="TESARSKA DELA (2)"/>
      <sheetName val="ZEM.D.+pripr.dela"/>
      <sheetName val="BETONSKA DELA"/>
      <sheetName val="ZIDARSKA DELA"/>
      <sheetName val="TESARSKA DELA"/>
      <sheetName val="NEPREDVIDENA GR.DELA"/>
      <sheetName val="KLJUČAVNIČARSKA DELA"/>
      <sheetName val="KERAMIČARSKA DELA"/>
      <sheetName val="PODOPOLAGALSKA DELA"/>
      <sheetName val="OKNA,VRATA"/>
      <sheetName val="SLIKOPLESKARSKA DELA"/>
      <sheetName val="NEPREDVIDENA OB. DELA"/>
      <sheetName val="STENE IN STROPOVI"/>
      <sheetName val="FASADA V1"/>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sheetData sheetId="19"/>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tint="0.39997558519241921"/>
  </sheetPr>
  <dimension ref="A2:H42"/>
  <sheetViews>
    <sheetView tabSelected="1" topLeftCell="A7" workbookViewId="0">
      <selection activeCell="D40" sqref="D40"/>
    </sheetView>
  </sheetViews>
  <sheetFormatPr defaultColWidth="9.140625" defaultRowHeight="15"/>
  <cols>
    <col min="1" max="1" width="10.140625" style="40" bestFit="1" customWidth="1"/>
    <col min="2" max="2" width="36.5703125" style="40" customWidth="1"/>
    <col min="3" max="3" width="9.140625" style="40"/>
    <col min="4" max="4" width="22" style="43" customWidth="1"/>
    <col min="5" max="16384" width="9.140625" style="40"/>
  </cols>
  <sheetData>
    <row r="2" spans="1:4">
      <c r="B2" s="211" t="s">
        <v>0</v>
      </c>
    </row>
    <row r="3" spans="1:4">
      <c r="D3" s="41"/>
    </row>
    <row r="4" spans="1:4" ht="14.25" customHeight="1">
      <c r="A4" s="219" t="s">
        <v>1</v>
      </c>
      <c r="B4" s="215" t="s">
        <v>2</v>
      </c>
      <c r="C4" s="213"/>
      <c r="D4" s="220"/>
    </row>
    <row r="5" spans="1:4" ht="14.25" customHeight="1">
      <c r="A5" s="51"/>
      <c r="B5" s="52"/>
      <c r="C5" s="46"/>
      <c r="D5" s="47"/>
    </row>
    <row r="6" spans="1:4" ht="14.25" customHeight="1">
      <c r="A6" s="53" t="str">
        <f>'PRIPRAVLJALNA DELA'!A4</f>
        <v>I.</v>
      </c>
      <c r="B6" s="54" t="str">
        <f>'PRIPRAVLJALNA DELA'!B4</f>
        <v>PRIPRAVLJALNA DELA</v>
      </c>
      <c r="C6" s="48"/>
      <c r="D6" s="338">
        <f>'PRIPRAVLJALNA DELA'!F16</f>
        <v>0</v>
      </c>
    </row>
    <row r="7" spans="1:4" ht="14.25" customHeight="1">
      <c r="A7" s="50"/>
      <c r="B7" s="55"/>
      <c r="C7" s="46"/>
      <c r="D7" s="339"/>
    </row>
    <row r="8" spans="1:4" ht="14.25" customHeight="1">
      <c r="A8" s="56" t="str">
        <f>'ZEMELJSKA DELA'!A3</f>
        <v>II.</v>
      </c>
      <c r="B8" s="57" t="str">
        <f>'ZEMELJSKA DELA'!B3</f>
        <v>ZEMELJSKA DELA:</v>
      </c>
      <c r="C8" s="48"/>
      <c r="D8" s="338">
        <f>'ZEMELJSKA DELA'!F38</f>
        <v>0</v>
      </c>
    </row>
    <row r="9" spans="1:4" ht="14.25" customHeight="1">
      <c r="A9" s="58"/>
      <c r="B9" s="59"/>
      <c r="C9" s="49"/>
      <c r="D9" s="340"/>
    </row>
    <row r="10" spans="1:4" ht="14.25" customHeight="1">
      <c r="A10" s="53" t="str">
        <f>'BETONSKA DELA'!A19</f>
        <v>III.</v>
      </c>
      <c r="B10" s="54" t="str">
        <f>'BETONSKA DELA'!B19</f>
        <v>BETONSKA DELA</v>
      </c>
      <c r="C10" s="48"/>
      <c r="D10" s="338">
        <f>'BETONSKA DELA'!F42</f>
        <v>0</v>
      </c>
    </row>
    <row r="11" spans="1:4" ht="14.25" customHeight="1">
      <c r="A11" s="50"/>
      <c r="B11" s="55"/>
      <c r="C11" s="46"/>
      <c r="D11" s="339"/>
    </row>
    <row r="12" spans="1:4" ht="14.25" customHeight="1">
      <c r="A12" s="53" t="str">
        <f>'TESARSKA DELA'!A3</f>
        <v>IV.</v>
      </c>
      <c r="B12" s="54" t="str">
        <f>'TESARSKA DELA'!B3</f>
        <v>TESARSKA DELA</v>
      </c>
      <c r="C12" s="48"/>
      <c r="D12" s="338">
        <f>'TESARSKA DELA'!F30</f>
        <v>0</v>
      </c>
    </row>
    <row r="13" spans="1:4" ht="14.25" customHeight="1">
      <c r="A13" s="58"/>
      <c r="B13" s="59"/>
      <c r="C13" s="49"/>
      <c r="D13" s="340"/>
    </row>
    <row r="14" spans="1:4" ht="14.25" customHeight="1">
      <c r="A14" s="53" t="str">
        <f>'ZIDARSKA DELA'!A3</f>
        <v>V.</v>
      </c>
      <c r="B14" s="54" t="str">
        <f>'ZIDARSKA DELA'!B3</f>
        <v>ZIDARSKA DELA</v>
      </c>
      <c r="C14" s="48"/>
      <c r="D14" s="338">
        <f>'ZIDARSKA DELA'!F14</f>
        <v>0</v>
      </c>
    </row>
    <row r="15" spans="1:4" ht="14.25" customHeight="1">
      <c r="A15" s="58"/>
      <c r="B15" s="59"/>
      <c r="C15" s="49"/>
      <c r="D15" s="340"/>
    </row>
    <row r="16" spans="1:4" ht="14.25" customHeight="1">
      <c r="A16" s="53" t="s">
        <v>3</v>
      </c>
      <c r="B16" s="54" t="s">
        <v>4</v>
      </c>
      <c r="C16" s="48"/>
      <c r="D16" s="338">
        <f>0.03*(D6+D8+D10+D12+D14)</f>
        <v>0</v>
      </c>
    </row>
    <row r="17" spans="1:8">
      <c r="A17" s="60"/>
      <c r="B17" s="60"/>
      <c r="C17" s="60"/>
      <c r="D17" s="61"/>
    </row>
    <row r="18" spans="1:8">
      <c r="A18" s="60"/>
      <c r="B18" s="60"/>
      <c r="C18" s="60"/>
      <c r="D18" s="61"/>
    </row>
    <row r="19" spans="1:8" s="42" customFormat="1" ht="15.75">
      <c r="A19" s="62"/>
      <c r="B19" s="63" t="s">
        <v>5</v>
      </c>
      <c r="C19" s="62"/>
      <c r="D19" s="341">
        <f>D16+D14+D12+D10+D8+D6</f>
        <v>0</v>
      </c>
    </row>
    <row r="20" spans="1:8">
      <c r="A20" s="46"/>
      <c r="B20" s="46"/>
      <c r="C20" s="46"/>
      <c r="D20" s="339"/>
    </row>
    <row r="21" spans="1:8" s="42" customFormat="1" ht="15.75">
      <c r="A21" s="214" t="s">
        <v>6</v>
      </c>
      <c r="B21" s="215" t="s">
        <v>7</v>
      </c>
      <c r="C21" s="213"/>
      <c r="D21" s="351"/>
    </row>
    <row r="22" spans="1:8">
      <c r="A22" s="46"/>
      <c r="B22" s="46"/>
      <c r="C22" s="46"/>
      <c r="D22" s="352"/>
    </row>
    <row r="23" spans="1:8">
      <c r="A23" s="64" t="str">
        <f>'METEORNA KANALIZACIJA '!A3</f>
        <v>I.</v>
      </c>
      <c r="B23" s="65" t="str">
        <f>'METEORNA KANALIZACIJA '!B3</f>
        <v>METEORNA KANALIZACIJA</v>
      </c>
      <c r="C23" s="48"/>
      <c r="D23" s="342">
        <f>'METEORNA KANALIZACIJA '!F27</f>
        <v>0</v>
      </c>
      <c r="E23" s="20"/>
      <c r="F23" s="20"/>
      <c r="G23" s="20"/>
      <c r="H23" s="20"/>
    </row>
    <row r="24" spans="1:8">
      <c r="A24" s="66"/>
      <c r="B24" s="67"/>
      <c r="C24" s="68"/>
      <c r="D24" s="343"/>
      <c r="E24" s="20"/>
      <c r="F24" s="20"/>
      <c r="G24" s="20"/>
      <c r="H24" s="20"/>
    </row>
    <row r="25" spans="1:8">
      <c r="A25" s="69" t="s">
        <v>8</v>
      </c>
      <c r="B25" s="65" t="str">
        <f>'FEKALNA KANALIZACIJA'!B3</f>
        <v>FEKALNA KANALIZACIJA</v>
      </c>
      <c r="C25" s="48"/>
      <c r="D25" s="342">
        <f>'FEKALNA KANALIZACIJA'!F26</f>
        <v>0</v>
      </c>
      <c r="E25" s="20"/>
      <c r="F25" s="20"/>
      <c r="G25" s="20"/>
      <c r="H25" s="20"/>
    </row>
    <row r="26" spans="1:8">
      <c r="A26" s="70"/>
      <c r="B26" s="71"/>
      <c r="C26" s="49"/>
      <c r="D26" s="344"/>
      <c r="E26" s="20"/>
      <c r="F26" s="20"/>
      <c r="G26" s="20"/>
      <c r="H26" s="20"/>
    </row>
    <row r="27" spans="1:8">
      <c r="A27" s="70" t="str">
        <f>'VOZIŠČNA KONSTRUKCIJA'!A3</f>
        <v>III.</v>
      </c>
      <c r="B27" s="71" t="str">
        <f>'VOZIŠČNA KONSTRUKCIJA'!B3</f>
        <v>VOZIŠČNE KONSTRUKCIJE</v>
      </c>
      <c r="C27" s="49"/>
      <c r="D27" s="344">
        <f>'VOZIŠČNA KONSTRUKCIJA'!F15</f>
        <v>0</v>
      </c>
      <c r="E27" s="20"/>
      <c r="F27" s="20"/>
      <c r="G27" s="20"/>
      <c r="H27" s="20"/>
    </row>
    <row r="28" spans="1:8">
      <c r="A28" s="70"/>
      <c r="B28" s="71"/>
      <c r="C28" s="49"/>
      <c r="D28" s="344"/>
      <c r="E28" s="20"/>
      <c r="F28" s="20"/>
      <c r="G28" s="20"/>
      <c r="H28" s="20"/>
    </row>
    <row r="29" spans="1:8">
      <c r="A29" s="70" t="s">
        <v>9</v>
      </c>
      <c r="B29" s="208" t="s">
        <v>10</v>
      </c>
      <c r="C29" s="49"/>
      <c r="D29" s="344">
        <f>0.03*(D23+D25+D27)</f>
        <v>0</v>
      </c>
    </row>
    <row r="30" spans="1:8">
      <c r="A30" s="70"/>
      <c r="B30" s="208"/>
      <c r="C30" s="49"/>
      <c r="D30" s="344"/>
    </row>
    <row r="31" spans="1:8">
      <c r="A31" s="62"/>
      <c r="B31" s="63" t="s">
        <v>5</v>
      </c>
      <c r="C31" s="62"/>
      <c r="D31" s="341">
        <f>D29+D27+D25+D23</f>
        <v>0</v>
      </c>
      <c r="E31" s="20"/>
      <c r="F31" s="20"/>
      <c r="G31" s="20"/>
      <c r="H31" s="20"/>
    </row>
    <row r="32" spans="1:8">
      <c r="A32" s="60"/>
      <c r="B32" s="209"/>
      <c r="C32" s="60"/>
      <c r="D32" s="61"/>
      <c r="E32" s="20"/>
      <c r="F32" s="20"/>
      <c r="G32" s="20"/>
      <c r="H32" s="20"/>
    </row>
    <row r="33" spans="1:8">
      <c r="A33" s="216" t="s">
        <v>11</v>
      </c>
      <c r="B33" s="217" t="s">
        <v>12</v>
      </c>
      <c r="C33" s="218"/>
      <c r="D33" s="345">
        <f>ELEKTROINSTALACIJE!F134+ELEKTROINSTALACIJE!F147</f>
        <v>0</v>
      </c>
      <c r="E33" s="20"/>
      <c r="F33" s="20"/>
      <c r="G33" s="20"/>
      <c r="H33" s="20"/>
    </row>
    <row r="34" spans="1:8">
      <c r="A34" s="70"/>
      <c r="B34" s="71"/>
      <c r="C34" s="49"/>
      <c r="D34" s="346"/>
      <c r="E34" s="20"/>
      <c r="F34" s="20"/>
      <c r="G34" s="20"/>
      <c r="H34" s="20"/>
    </row>
    <row r="35" spans="1:8">
      <c r="A35" s="212" t="s">
        <v>13</v>
      </c>
      <c r="B35" s="211" t="s">
        <v>14</v>
      </c>
      <c r="C35" s="213"/>
      <c r="D35" s="347">
        <f>VODOVOD!F7+VODOVOD!F13+SPLOŠNO!F26</f>
        <v>0</v>
      </c>
      <c r="E35" s="20"/>
      <c r="F35" s="20"/>
      <c r="G35" s="20"/>
      <c r="H35" s="20"/>
    </row>
    <row r="36" spans="1:8">
      <c r="A36" s="60"/>
      <c r="B36" s="60"/>
      <c r="C36" s="60"/>
      <c r="D36" s="72"/>
    </row>
    <row r="37" spans="1:8">
      <c r="A37" s="60"/>
      <c r="B37" s="60"/>
      <c r="C37" s="60"/>
      <c r="D37" s="72"/>
    </row>
    <row r="38" spans="1:8">
      <c r="A38" s="221"/>
      <c r="B38" s="221" t="s">
        <v>15</v>
      </c>
      <c r="C38" s="221"/>
      <c r="D38" s="348">
        <f>D35+D33+D19+D31</f>
        <v>0</v>
      </c>
    </row>
    <row r="39" spans="1:8">
      <c r="A39" s="222"/>
      <c r="B39" s="223"/>
      <c r="C39" s="222"/>
      <c r="D39" s="349"/>
    </row>
    <row r="40" spans="1:8" ht="15.75">
      <c r="A40" s="224"/>
      <c r="B40" s="225" t="s">
        <v>16</v>
      </c>
      <c r="C40" s="226"/>
      <c r="D40" s="350">
        <f>0.22*D38</f>
        <v>0</v>
      </c>
    </row>
    <row r="41" spans="1:8">
      <c r="A41" s="227"/>
      <c r="B41" s="228"/>
      <c r="C41" s="228"/>
      <c r="D41" s="350"/>
    </row>
    <row r="42" spans="1:8">
      <c r="A42" s="227"/>
      <c r="B42" s="228" t="s">
        <v>17</v>
      </c>
      <c r="C42" s="228"/>
      <c r="D42" s="350">
        <f>D38+D40</f>
        <v>0</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G17"/>
  <sheetViews>
    <sheetView showZeros="0" zoomScaleNormal="100" zoomScaleSheetLayoutView="100" workbookViewId="0">
      <selection activeCell="F16" sqref="F16"/>
    </sheetView>
  </sheetViews>
  <sheetFormatPr defaultRowHeight="12.75"/>
  <cols>
    <col min="1" max="1" width="11" style="10" customWidth="1"/>
    <col min="2" max="2" width="44.140625" style="11" customWidth="1"/>
    <col min="3" max="3" width="4.7109375" style="4" customWidth="1"/>
    <col min="4" max="4" width="9.5703125" style="5" customWidth="1"/>
    <col min="5" max="5" width="11.28515625" style="6" customWidth="1"/>
    <col min="6" max="6" width="13.7109375" style="6" customWidth="1"/>
    <col min="7" max="7" width="12.7109375" style="7" customWidth="1"/>
    <col min="8" max="256" width="9.140625" style="8"/>
    <col min="257" max="257" width="6.140625" style="8" customWidth="1"/>
    <col min="258" max="258" width="44.140625" style="8" customWidth="1"/>
    <col min="259" max="259" width="4.7109375" style="8" customWidth="1"/>
    <col min="260" max="260" width="9.5703125" style="8" customWidth="1"/>
    <col min="261" max="261" width="11.28515625" style="8" customWidth="1"/>
    <col min="262" max="262" width="13.7109375" style="8" customWidth="1"/>
    <col min="263" max="263" width="12.7109375" style="8" customWidth="1"/>
    <col min="264" max="512" width="9.140625" style="8"/>
    <col min="513" max="513" width="6.140625" style="8" customWidth="1"/>
    <col min="514" max="514" width="44.140625" style="8" customWidth="1"/>
    <col min="515" max="515" width="4.7109375" style="8" customWidth="1"/>
    <col min="516" max="516" width="9.5703125" style="8" customWidth="1"/>
    <col min="517" max="517" width="11.28515625" style="8" customWidth="1"/>
    <col min="518" max="518" width="13.7109375" style="8" customWidth="1"/>
    <col min="519" max="519" width="12.7109375" style="8" customWidth="1"/>
    <col min="520" max="768" width="9.140625" style="8"/>
    <col min="769" max="769" width="6.140625" style="8" customWidth="1"/>
    <col min="770" max="770" width="44.140625" style="8" customWidth="1"/>
    <col min="771" max="771" width="4.7109375" style="8" customWidth="1"/>
    <col min="772" max="772" width="9.5703125" style="8" customWidth="1"/>
    <col min="773" max="773" width="11.28515625" style="8" customWidth="1"/>
    <col min="774" max="774" width="13.7109375" style="8" customWidth="1"/>
    <col min="775" max="775" width="12.7109375" style="8" customWidth="1"/>
    <col min="776" max="1024" width="9.140625" style="8"/>
    <col min="1025" max="1025" width="6.140625" style="8" customWidth="1"/>
    <col min="1026" max="1026" width="44.140625" style="8" customWidth="1"/>
    <col min="1027" max="1027" width="4.7109375" style="8" customWidth="1"/>
    <col min="1028" max="1028" width="9.5703125" style="8" customWidth="1"/>
    <col min="1029" max="1029" width="11.28515625" style="8" customWidth="1"/>
    <col min="1030" max="1030" width="13.7109375" style="8" customWidth="1"/>
    <col min="1031" max="1031" width="12.7109375" style="8" customWidth="1"/>
    <col min="1032" max="1280" width="9.140625" style="8"/>
    <col min="1281" max="1281" width="6.140625" style="8" customWidth="1"/>
    <col min="1282" max="1282" width="44.140625" style="8" customWidth="1"/>
    <col min="1283" max="1283" width="4.7109375" style="8" customWidth="1"/>
    <col min="1284" max="1284" width="9.5703125" style="8" customWidth="1"/>
    <col min="1285" max="1285" width="11.28515625" style="8" customWidth="1"/>
    <col min="1286" max="1286" width="13.7109375" style="8" customWidth="1"/>
    <col min="1287" max="1287" width="12.7109375" style="8" customWidth="1"/>
    <col min="1288" max="1536" width="9.140625" style="8"/>
    <col min="1537" max="1537" width="6.140625" style="8" customWidth="1"/>
    <col min="1538" max="1538" width="44.140625" style="8" customWidth="1"/>
    <col min="1539" max="1539" width="4.7109375" style="8" customWidth="1"/>
    <col min="1540" max="1540" width="9.5703125" style="8" customWidth="1"/>
    <col min="1541" max="1541" width="11.28515625" style="8" customWidth="1"/>
    <col min="1542" max="1542" width="13.7109375" style="8" customWidth="1"/>
    <col min="1543" max="1543" width="12.7109375" style="8" customWidth="1"/>
    <col min="1544" max="1792" width="9.140625" style="8"/>
    <col min="1793" max="1793" width="6.140625" style="8" customWidth="1"/>
    <col min="1794" max="1794" width="44.140625" style="8" customWidth="1"/>
    <col min="1795" max="1795" width="4.7109375" style="8" customWidth="1"/>
    <col min="1796" max="1796" width="9.5703125" style="8" customWidth="1"/>
    <col min="1797" max="1797" width="11.28515625" style="8" customWidth="1"/>
    <col min="1798" max="1798" width="13.7109375" style="8" customWidth="1"/>
    <col min="1799" max="1799" width="12.7109375" style="8" customWidth="1"/>
    <col min="1800" max="2048" width="9.140625" style="8"/>
    <col min="2049" max="2049" width="6.140625" style="8" customWidth="1"/>
    <col min="2050" max="2050" width="44.140625" style="8" customWidth="1"/>
    <col min="2051" max="2051" width="4.7109375" style="8" customWidth="1"/>
    <col min="2052" max="2052" width="9.5703125" style="8" customWidth="1"/>
    <col min="2053" max="2053" width="11.28515625" style="8" customWidth="1"/>
    <col min="2054" max="2054" width="13.7109375" style="8" customWidth="1"/>
    <col min="2055" max="2055" width="12.7109375" style="8" customWidth="1"/>
    <col min="2056" max="2304" width="9.140625" style="8"/>
    <col min="2305" max="2305" width="6.140625" style="8" customWidth="1"/>
    <col min="2306" max="2306" width="44.140625" style="8" customWidth="1"/>
    <col min="2307" max="2307" width="4.7109375" style="8" customWidth="1"/>
    <col min="2308" max="2308" width="9.5703125" style="8" customWidth="1"/>
    <col min="2309" max="2309" width="11.28515625" style="8" customWidth="1"/>
    <col min="2310" max="2310" width="13.7109375" style="8" customWidth="1"/>
    <col min="2311" max="2311" width="12.7109375" style="8" customWidth="1"/>
    <col min="2312" max="2560" width="9.140625" style="8"/>
    <col min="2561" max="2561" width="6.140625" style="8" customWidth="1"/>
    <col min="2562" max="2562" width="44.140625" style="8" customWidth="1"/>
    <col min="2563" max="2563" width="4.7109375" style="8" customWidth="1"/>
    <col min="2564" max="2564" width="9.5703125" style="8" customWidth="1"/>
    <col min="2565" max="2565" width="11.28515625" style="8" customWidth="1"/>
    <col min="2566" max="2566" width="13.7109375" style="8" customWidth="1"/>
    <col min="2567" max="2567" width="12.7109375" style="8" customWidth="1"/>
    <col min="2568" max="2816" width="9.140625" style="8"/>
    <col min="2817" max="2817" width="6.140625" style="8" customWidth="1"/>
    <col min="2818" max="2818" width="44.140625" style="8" customWidth="1"/>
    <col min="2819" max="2819" width="4.7109375" style="8" customWidth="1"/>
    <col min="2820" max="2820" width="9.5703125" style="8" customWidth="1"/>
    <col min="2821" max="2821" width="11.28515625" style="8" customWidth="1"/>
    <col min="2822" max="2822" width="13.7109375" style="8" customWidth="1"/>
    <col min="2823" max="2823" width="12.7109375" style="8" customWidth="1"/>
    <col min="2824" max="3072" width="9.140625" style="8"/>
    <col min="3073" max="3073" width="6.140625" style="8" customWidth="1"/>
    <col min="3074" max="3074" width="44.140625" style="8" customWidth="1"/>
    <col min="3075" max="3075" width="4.7109375" style="8" customWidth="1"/>
    <col min="3076" max="3076" width="9.5703125" style="8" customWidth="1"/>
    <col min="3077" max="3077" width="11.28515625" style="8" customWidth="1"/>
    <col min="3078" max="3078" width="13.7109375" style="8" customWidth="1"/>
    <col min="3079" max="3079" width="12.7109375" style="8" customWidth="1"/>
    <col min="3080" max="3328" width="9.140625" style="8"/>
    <col min="3329" max="3329" width="6.140625" style="8" customWidth="1"/>
    <col min="3330" max="3330" width="44.140625" style="8" customWidth="1"/>
    <col min="3331" max="3331" width="4.7109375" style="8" customWidth="1"/>
    <col min="3332" max="3332" width="9.5703125" style="8" customWidth="1"/>
    <col min="3333" max="3333" width="11.28515625" style="8" customWidth="1"/>
    <col min="3334" max="3334" width="13.7109375" style="8" customWidth="1"/>
    <col min="3335" max="3335" width="12.7109375" style="8" customWidth="1"/>
    <col min="3336" max="3584" width="9.140625" style="8"/>
    <col min="3585" max="3585" width="6.140625" style="8" customWidth="1"/>
    <col min="3586" max="3586" width="44.140625" style="8" customWidth="1"/>
    <col min="3587" max="3587" width="4.7109375" style="8" customWidth="1"/>
    <col min="3588" max="3588" width="9.5703125" style="8" customWidth="1"/>
    <col min="3589" max="3589" width="11.28515625" style="8" customWidth="1"/>
    <col min="3590" max="3590" width="13.7109375" style="8" customWidth="1"/>
    <col min="3591" max="3591" width="12.7109375" style="8" customWidth="1"/>
    <col min="3592" max="3840" width="9.140625" style="8"/>
    <col min="3841" max="3841" width="6.140625" style="8" customWidth="1"/>
    <col min="3842" max="3842" width="44.140625" style="8" customWidth="1"/>
    <col min="3843" max="3843" width="4.7109375" style="8" customWidth="1"/>
    <col min="3844" max="3844" width="9.5703125" style="8" customWidth="1"/>
    <col min="3845" max="3845" width="11.28515625" style="8" customWidth="1"/>
    <col min="3846" max="3846" width="13.7109375" style="8" customWidth="1"/>
    <col min="3847" max="3847" width="12.7109375" style="8" customWidth="1"/>
    <col min="3848" max="4096" width="9.140625" style="8"/>
    <col min="4097" max="4097" width="6.140625" style="8" customWidth="1"/>
    <col min="4098" max="4098" width="44.140625" style="8" customWidth="1"/>
    <col min="4099" max="4099" width="4.7109375" style="8" customWidth="1"/>
    <col min="4100" max="4100" width="9.5703125" style="8" customWidth="1"/>
    <col min="4101" max="4101" width="11.28515625" style="8" customWidth="1"/>
    <col min="4102" max="4102" width="13.7109375" style="8" customWidth="1"/>
    <col min="4103" max="4103" width="12.7109375" style="8" customWidth="1"/>
    <col min="4104" max="4352" width="9.140625" style="8"/>
    <col min="4353" max="4353" width="6.140625" style="8" customWidth="1"/>
    <col min="4354" max="4354" width="44.140625" style="8" customWidth="1"/>
    <col min="4355" max="4355" width="4.7109375" style="8" customWidth="1"/>
    <col min="4356" max="4356" width="9.5703125" style="8" customWidth="1"/>
    <col min="4357" max="4357" width="11.28515625" style="8" customWidth="1"/>
    <col min="4358" max="4358" width="13.7109375" style="8" customWidth="1"/>
    <col min="4359" max="4359" width="12.7109375" style="8" customWidth="1"/>
    <col min="4360" max="4608" width="9.140625" style="8"/>
    <col min="4609" max="4609" width="6.140625" style="8" customWidth="1"/>
    <col min="4610" max="4610" width="44.140625" style="8" customWidth="1"/>
    <col min="4611" max="4611" width="4.7109375" style="8" customWidth="1"/>
    <col min="4612" max="4612" width="9.5703125" style="8" customWidth="1"/>
    <col min="4613" max="4613" width="11.28515625" style="8" customWidth="1"/>
    <col min="4614" max="4614" width="13.7109375" style="8" customWidth="1"/>
    <col min="4615" max="4615" width="12.7109375" style="8" customWidth="1"/>
    <col min="4616" max="4864" width="9.140625" style="8"/>
    <col min="4865" max="4865" width="6.140625" style="8" customWidth="1"/>
    <col min="4866" max="4866" width="44.140625" style="8" customWidth="1"/>
    <col min="4867" max="4867" width="4.7109375" style="8" customWidth="1"/>
    <col min="4868" max="4868" width="9.5703125" style="8" customWidth="1"/>
    <col min="4869" max="4869" width="11.28515625" style="8" customWidth="1"/>
    <col min="4870" max="4870" width="13.7109375" style="8" customWidth="1"/>
    <col min="4871" max="4871" width="12.7109375" style="8" customWidth="1"/>
    <col min="4872" max="5120" width="9.140625" style="8"/>
    <col min="5121" max="5121" width="6.140625" style="8" customWidth="1"/>
    <col min="5122" max="5122" width="44.140625" style="8" customWidth="1"/>
    <col min="5123" max="5123" width="4.7109375" style="8" customWidth="1"/>
    <col min="5124" max="5124" width="9.5703125" style="8" customWidth="1"/>
    <col min="5125" max="5125" width="11.28515625" style="8" customWidth="1"/>
    <col min="5126" max="5126" width="13.7109375" style="8" customWidth="1"/>
    <col min="5127" max="5127" width="12.7109375" style="8" customWidth="1"/>
    <col min="5128" max="5376" width="9.140625" style="8"/>
    <col min="5377" max="5377" width="6.140625" style="8" customWidth="1"/>
    <col min="5378" max="5378" width="44.140625" style="8" customWidth="1"/>
    <col min="5379" max="5379" width="4.7109375" style="8" customWidth="1"/>
    <col min="5380" max="5380" width="9.5703125" style="8" customWidth="1"/>
    <col min="5381" max="5381" width="11.28515625" style="8" customWidth="1"/>
    <col min="5382" max="5382" width="13.7109375" style="8" customWidth="1"/>
    <col min="5383" max="5383" width="12.7109375" style="8" customWidth="1"/>
    <col min="5384" max="5632" width="9.140625" style="8"/>
    <col min="5633" max="5633" width="6.140625" style="8" customWidth="1"/>
    <col min="5634" max="5634" width="44.140625" style="8" customWidth="1"/>
    <col min="5635" max="5635" width="4.7109375" style="8" customWidth="1"/>
    <col min="5636" max="5636" width="9.5703125" style="8" customWidth="1"/>
    <col min="5637" max="5637" width="11.28515625" style="8" customWidth="1"/>
    <col min="5638" max="5638" width="13.7109375" style="8" customWidth="1"/>
    <col min="5639" max="5639" width="12.7109375" style="8" customWidth="1"/>
    <col min="5640" max="5888" width="9.140625" style="8"/>
    <col min="5889" max="5889" width="6.140625" style="8" customWidth="1"/>
    <col min="5890" max="5890" width="44.140625" style="8" customWidth="1"/>
    <col min="5891" max="5891" width="4.7109375" style="8" customWidth="1"/>
    <col min="5892" max="5892" width="9.5703125" style="8" customWidth="1"/>
    <col min="5893" max="5893" width="11.28515625" style="8" customWidth="1"/>
    <col min="5894" max="5894" width="13.7109375" style="8" customWidth="1"/>
    <col min="5895" max="5895" width="12.7109375" style="8" customWidth="1"/>
    <col min="5896" max="6144" width="9.140625" style="8"/>
    <col min="6145" max="6145" width="6.140625" style="8" customWidth="1"/>
    <col min="6146" max="6146" width="44.140625" style="8" customWidth="1"/>
    <col min="6147" max="6147" width="4.7109375" style="8" customWidth="1"/>
    <col min="6148" max="6148" width="9.5703125" style="8" customWidth="1"/>
    <col min="6149" max="6149" width="11.28515625" style="8" customWidth="1"/>
    <col min="6150" max="6150" width="13.7109375" style="8" customWidth="1"/>
    <col min="6151" max="6151" width="12.7109375" style="8" customWidth="1"/>
    <col min="6152" max="6400" width="9.140625" style="8"/>
    <col min="6401" max="6401" width="6.140625" style="8" customWidth="1"/>
    <col min="6402" max="6402" width="44.140625" style="8" customWidth="1"/>
    <col min="6403" max="6403" width="4.7109375" style="8" customWidth="1"/>
    <col min="6404" max="6404" width="9.5703125" style="8" customWidth="1"/>
    <col min="6405" max="6405" width="11.28515625" style="8" customWidth="1"/>
    <col min="6406" max="6406" width="13.7109375" style="8" customWidth="1"/>
    <col min="6407" max="6407" width="12.7109375" style="8" customWidth="1"/>
    <col min="6408" max="6656" width="9.140625" style="8"/>
    <col min="6657" max="6657" width="6.140625" style="8" customWidth="1"/>
    <col min="6658" max="6658" width="44.140625" style="8" customWidth="1"/>
    <col min="6659" max="6659" width="4.7109375" style="8" customWidth="1"/>
    <col min="6660" max="6660" width="9.5703125" style="8" customWidth="1"/>
    <col min="6661" max="6661" width="11.28515625" style="8" customWidth="1"/>
    <col min="6662" max="6662" width="13.7109375" style="8" customWidth="1"/>
    <col min="6663" max="6663" width="12.7109375" style="8" customWidth="1"/>
    <col min="6664" max="6912" width="9.140625" style="8"/>
    <col min="6913" max="6913" width="6.140625" style="8" customWidth="1"/>
    <col min="6914" max="6914" width="44.140625" style="8" customWidth="1"/>
    <col min="6915" max="6915" width="4.7109375" style="8" customWidth="1"/>
    <col min="6916" max="6916" width="9.5703125" style="8" customWidth="1"/>
    <col min="6917" max="6917" width="11.28515625" style="8" customWidth="1"/>
    <col min="6918" max="6918" width="13.7109375" style="8" customWidth="1"/>
    <col min="6919" max="6919" width="12.7109375" style="8" customWidth="1"/>
    <col min="6920" max="7168" width="9.140625" style="8"/>
    <col min="7169" max="7169" width="6.140625" style="8" customWidth="1"/>
    <col min="7170" max="7170" width="44.140625" style="8" customWidth="1"/>
    <col min="7171" max="7171" width="4.7109375" style="8" customWidth="1"/>
    <col min="7172" max="7172" width="9.5703125" style="8" customWidth="1"/>
    <col min="7173" max="7173" width="11.28515625" style="8" customWidth="1"/>
    <col min="7174" max="7174" width="13.7109375" style="8" customWidth="1"/>
    <col min="7175" max="7175" width="12.7109375" style="8" customWidth="1"/>
    <col min="7176" max="7424" width="9.140625" style="8"/>
    <col min="7425" max="7425" width="6.140625" style="8" customWidth="1"/>
    <col min="7426" max="7426" width="44.140625" style="8" customWidth="1"/>
    <col min="7427" max="7427" width="4.7109375" style="8" customWidth="1"/>
    <col min="7428" max="7428" width="9.5703125" style="8" customWidth="1"/>
    <col min="7429" max="7429" width="11.28515625" style="8" customWidth="1"/>
    <col min="7430" max="7430" width="13.7109375" style="8" customWidth="1"/>
    <col min="7431" max="7431" width="12.7109375" style="8" customWidth="1"/>
    <col min="7432" max="7680" width="9.140625" style="8"/>
    <col min="7681" max="7681" width="6.140625" style="8" customWidth="1"/>
    <col min="7682" max="7682" width="44.140625" style="8" customWidth="1"/>
    <col min="7683" max="7683" width="4.7109375" style="8" customWidth="1"/>
    <col min="7684" max="7684" width="9.5703125" style="8" customWidth="1"/>
    <col min="7685" max="7685" width="11.28515625" style="8" customWidth="1"/>
    <col min="7686" max="7686" width="13.7109375" style="8" customWidth="1"/>
    <col min="7687" max="7687" width="12.7109375" style="8" customWidth="1"/>
    <col min="7688" max="7936" width="9.140625" style="8"/>
    <col min="7937" max="7937" width="6.140625" style="8" customWidth="1"/>
    <col min="7938" max="7938" width="44.140625" style="8" customWidth="1"/>
    <col min="7939" max="7939" width="4.7109375" style="8" customWidth="1"/>
    <col min="7940" max="7940" width="9.5703125" style="8" customWidth="1"/>
    <col min="7941" max="7941" width="11.28515625" style="8" customWidth="1"/>
    <col min="7942" max="7942" width="13.7109375" style="8" customWidth="1"/>
    <col min="7943" max="7943" width="12.7109375" style="8" customWidth="1"/>
    <col min="7944" max="8192" width="9.140625" style="8"/>
    <col min="8193" max="8193" width="6.140625" style="8" customWidth="1"/>
    <col min="8194" max="8194" width="44.140625" style="8" customWidth="1"/>
    <col min="8195" max="8195" width="4.7109375" style="8" customWidth="1"/>
    <col min="8196" max="8196" width="9.5703125" style="8" customWidth="1"/>
    <col min="8197" max="8197" width="11.28515625" style="8" customWidth="1"/>
    <col min="8198" max="8198" width="13.7109375" style="8" customWidth="1"/>
    <col min="8199" max="8199" width="12.7109375" style="8" customWidth="1"/>
    <col min="8200" max="8448" width="9.140625" style="8"/>
    <col min="8449" max="8449" width="6.140625" style="8" customWidth="1"/>
    <col min="8450" max="8450" width="44.140625" style="8" customWidth="1"/>
    <col min="8451" max="8451" width="4.7109375" style="8" customWidth="1"/>
    <col min="8452" max="8452" width="9.5703125" style="8" customWidth="1"/>
    <col min="8453" max="8453" width="11.28515625" style="8" customWidth="1"/>
    <col min="8454" max="8454" width="13.7109375" style="8" customWidth="1"/>
    <col min="8455" max="8455" width="12.7109375" style="8" customWidth="1"/>
    <col min="8456" max="8704" width="9.140625" style="8"/>
    <col min="8705" max="8705" width="6.140625" style="8" customWidth="1"/>
    <col min="8706" max="8706" width="44.140625" style="8" customWidth="1"/>
    <col min="8707" max="8707" width="4.7109375" style="8" customWidth="1"/>
    <col min="8708" max="8708" width="9.5703125" style="8" customWidth="1"/>
    <col min="8709" max="8709" width="11.28515625" style="8" customWidth="1"/>
    <col min="8710" max="8710" width="13.7109375" style="8" customWidth="1"/>
    <col min="8711" max="8711" width="12.7109375" style="8" customWidth="1"/>
    <col min="8712" max="8960" width="9.140625" style="8"/>
    <col min="8961" max="8961" width="6.140625" style="8" customWidth="1"/>
    <col min="8962" max="8962" width="44.140625" style="8" customWidth="1"/>
    <col min="8963" max="8963" width="4.7109375" style="8" customWidth="1"/>
    <col min="8964" max="8964" width="9.5703125" style="8" customWidth="1"/>
    <col min="8965" max="8965" width="11.28515625" style="8" customWidth="1"/>
    <col min="8966" max="8966" width="13.7109375" style="8" customWidth="1"/>
    <col min="8967" max="8967" width="12.7109375" style="8" customWidth="1"/>
    <col min="8968" max="9216" width="9.140625" style="8"/>
    <col min="9217" max="9217" width="6.140625" style="8" customWidth="1"/>
    <col min="9218" max="9218" width="44.140625" style="8" customWidth="1"/>
    <col min="9219" max="9219" width="4.7109375" style="8" customWidth="1"/>
    <col min="9220" max="9220" width="9.5703125" style="8" customWidth="1"/>
    <col min="9221" max="9221" width="11.28515625" style="8" customWidth="1"/>
    <col min="9222" max="9222" width="13.7109375" style="8" customWidth="1"/>
    <col min="9223" max="9223" width="12.7109375" style="8" customWidth="1"/>
    <col min="9224" max="9472" width="9.140625" style="8"/>
    <col min="9473" max="9473" width="6.140625" style="8" customWidth="1"/>
    <col min="9474" max="9474" width="44.140625" style="8" customWidth="1"/>
    <col min="9475" max="9475" width="4.7109375" style="8" customWidth="1"/>
    <col min="9476" max="9476" width="9.5703125" style="8" customWidth="1"/>
    <col min="9477" max="9477" width="11.28515625" style="8" customWidth="1"/>
    <col min="9478" max="9478" width="13.7109375" style="8" customWidth="1"/>
    <col min="9479" max="9479" width="12.7109375" style="8" customWidth="1"/>
    <col min="9480" max="9728" width="9.140625" style="8"/>
    <col min="9729" max="9729" width="6.140625" style="8" customWidth="1"/>
    <col min="9730" max="9730" width="44.140625" style="8" customWidth="1"/>
    <col min="9731" max="9731" width="4.7109375" style="8" customWidth="1"/>
    <col min="9732" max="9732" width="9.5703125" style="8" customWidth="1"/>
    <col min="9733" max="9733" width="11.28515625" style="8" customWidth="1"/>
    <col min="9734" max="9734" width="13.7109375" style="8" customWidth="1"/>
    <col min="9735" max="9735" width="12.7109375" style="8" customWidth="1"/>
    <col min="9736" max="9984" width="9.140625" style="8"/>
    <col min="9985" max="9985" width="6.140625" style="8" customWidth="1"/>
    <col min="9986" max="9986" width="44.140625" style="8" customWidth="1"/>
    <col min="9987" max="9987" width="4.7109375" style="8" customWidth="1"/>
    <col min="9988" max="9988" width="9.5703125" style="8" customWidth="1"/>
    <col min="9989" max="9989" width="11.28515625" style="8" customWidth="1"/>
    <col min="9990" max="9990" width="13.7109375" style="8" customWidth="1"/>
    <col min="9991" max="9991" width="12.7109375" style="8" customWidth="1"/>
    <col min="9992" max="10240" width="9.140625" style="8"/>
    <col min="10241" max="10241" width="6.140625" style="8" customWidth="1"/>
    <col min="10242" max="10242" width="44.140625" style="8" customWidth="1"/>
    <col min="10243" max="10243" width="4.7109375" style="8" customWidth="1"/>
    <col min="10244" max="10244" width="9.5703125" style="8" customWidth="1"/>
    <col min="10245" max="10245" width="11.28515625" style="8" customWidth="1"/>
    <col min="10246" max="10246" width="13.7109375" style="8" customWidth="1"/>
    <col min="10247" max="10247" width="12.7109375" style="8" customWidth="1"/>
    <col min="10248" max="10496" width="9.140625" style="8"/>
    <col min="10497" max="10497" width="6.140625" style="8" customWidth="1"/>
    <col min="10498" max="10498" width="44.140625" style="8" customWidth="1"/>
    <col min="10499" max="10499" width="4.7109375" style="8" customWidth="1"/>
    <col min="10500" max="10500" width="9.5703125" style="8" customWidth="1"/>
    <col min="10501" max="10501" width="11.28515625" style="8" customWidth="1"/>
    <col min="10502" max="10502" width="13.7109375" style="8" customWidth="1"/>
    <col min="10503" max="10503" width="12.7109375" style="8" customWidth="1"/>
    <col min="10504" max="10752" width="9.140625" style="8"/>
    <col min="10753" max="10753" width="6.140625" style="8" customWidth="1"/>
    <col min="10754" max="10754" width="44.140625" style="8" customWidth="1"/>
    <col min="10755" max="10755" width="4.7109375" style="8" customWidth="1"/>
    <col min="10756" max="10756" width="9.5703125" style="8" customWidth="1"/>
    <col min="10757" max="10757" width="11.28515625" style="8" customWidth="1"/>
    <col min="10758" max="10758" width="13.7109375" style="8" customWidth="1"/>
    <col min="10759" max="10759" width="12.7109375" style="8" customWidth="1"/>
    <col min="10760" max="11008" width="9.140625" style="8"/>
    <col min="11009" max="11009" width="6.140625" style="8" customWidth="1"/>
    <col min="11010" max="11010" width="44.140625" style="8" customWidth="1"/>
    <col min="11011" max="11011" width="4.7109375" style="8" customWidth="1"/>
    <col min="11012" max="11012" width="9.5703125" style="8" customWidth="1"/>
    <col min="11013" max="11013" width="11.28515625" style="8" customWidth="1"/>
    <col min="11014" max="11014" width="13.7109375" style="8" customWidth="1"/>
    <col min="11015" max="11015" width="12.7109375" style="8" customWidth="1"/>
    <col min="11016" max="11264" width="9.140625" style="8"/>
    <col min="11265" max="11265" width="6.140625" style="8" customWidth="1"/>
    <col min="11266" max="11266" width="44.140625" style="8" customWidth="1"/>
    <col min="11267" max="11267" width="4.7109375" style="8" customWidth="1"/>
    <col min="11268" max="11268" width="9.5703125" style="8" customWidth="1"/>
    <col min="11269" max="11269" width="11.28515625" style="8" customWidth="1"/>
    <col min="11270" max="11270" width="13.7109375" style="8" customWidth="1"/>
    <col min="11271" max="11271" width="12.7109375" style="8" customWidth="1"/>
    <col min="11272" max="11520" width="9.140625" style="8"/>
    <col min="11521" max="11521" width="6.140625" style="8" customWidth="1"/>
    <col min="11522" max="11522" width="44.140625" style="8" customWidth="1"/>
    <col min="11523" max="11523" width="4.7109375" style="8" customWidth="1"/>
    <col min="11524" max="11524" width="9.5703125" style="8" customWidth="1"/>
    <col min="11525" max="11525" width="11.28515625" style="8" customWidth="1"/>
    <col min="11526" max="11526" width="13.7109375" style="8" customWidth="1"/>
    <col min="11527" max="11527" width="12.7109375" style="8" customWidth="1"/>
    <col min="11528" max="11776" width="9.140625" style="8"/>
    <col min="11777" max="11777" width="6.140625" style="8" customWidth="1"/>
    <col min="11778" max="11778" width="44.140625" style="8" customWidth="1"/>
    <col min="11779" max="11779" width="4.7109375" style="8" customWidth="1"/>
    <col min="11780" max="11780" width="9.5703125" style="8" customWidth="1"/>
    <col min="11781" max="11781" width="11.28515625" style="8" customWidth="1"/>
    <col min="11782" max="11782" width="13.7109375" style="8" customWidth="1"/>
    <col min="11783" max="11783" width="12.7109375" style="8" customWidth="1"/>
    <col min="11784" max="12032" width="9.140625" style="8"/>
    <col min="12033" max="12033" width="6.140625" style="8" customWidth="1"/>
    <col min="12034" max="12034" width="44.140625" style="8" customWidth="1"/>
    <col min="12035" max="12035" width="4.7109375" style="8" customWidth="1"/>
    <col min="12036" max="12036" width="9.5703125" style="8" customWidth="1"/>
    <col min="12037" max="12037" width="11.28515625" style="8" customWidth="1"/>
    <col min="12038" max="12038" width="13.7109375" style="8" customWidth="1"/>
    <col min="12039" max="12039" width="12.7109375" style="8" customWidth="1"/>
    <col min="12040" max="12288" width="9.140625" style="8"/>
    <col min="12289" max="12289" width="6.140625" style="8" customWidth="1"/>
    <col min="12290" max="12290" width="44.140625" style="8" customWidth="1"/>
    <col min="12291" max="12291" width="4.7109375" style="8" customWidth="1"/>
    <col min="12292" max="12292" width="9.5703125" style="8" customWidth="1"/>
    <col min="12293" max="12293" width="11.28515625" style="8" customWidth="1"/>
    <col min="12294" max="12294" width="13.7109375" style="8" customWidth="1"/>
    <col min="12295" max="12295" width="12.7109375" style="8" customWidth="1"/>
    <col min="12296" max="12544" width="9.140625" style="8"/>
    <col min="12545" max="12545" width="6.140625" style="8" customWidth="1"/>
    <col min="12546" max="12546" width="44.140625" style="8" customWidth="1"/>
    <col min="12547" max="12547" width="4.7109375" style="8" customWidth="1"/>
    <col min="12548" max="12548" width="9.5703125" style="8" customWidth="1"/>
    <col min="12549" max="12549" width="11.28515625" style="8" customWidth="1"/>
    <col min="12550" max="12550" width="13.7109375" style="8" customWidth="1"/>
    <col min="12551" max="12551" width="12.7109375" style="8" customWidth="1"/>
    <col min="12552" max="12800" width="9.140625" style="8"/>
    <col min="12801" max="12801" width="6.140625" style="8" customWidth="1"/>
    <col min="12802" max="12802" width="44.140625" style="8" customWidth="1"/>
    <col min="12803" max="12803" width="4.7109375" style="8" customWidth="1"/>
    <col min="12804" max="12804" width="9.5703125" style="8" customWidth="1"/>
    <col min="12805" max="12805" width="11.28515625" style="8" customWidth="1"/>
    <col min="12806" max="12806" width="13.7109375" style="8" customWidth="1"/>
    <col min="12807" max="12807" width="12.7109375" style="8" customWidth="1"/>
    <col min="12808" max="13056" width="9.140625" style="8"/>
    <col min="13057" max="13057" width="6.140625" style="8" customWidth="1"/>
    <col min="13058" max="13058" width="44.140625" style="8" customWidth="1"/>
    <col min="13059" max="13059" width="4.7109375" style="8" customWidth="1"/>
    <col min="13060" max="13060" width="9.5703125" style="8" customWidth="1"/>
    <col min="13061" max="13061" width="11.28515625" style="8" customWidth="1"/>
    <col min="13062" max="13062" width="13.7109375" style="8" customWidth="1"/>
    <col min="13063" max="13063" width="12.7109375" style="8" customWidth="1"/>
    <col min="13064" max="13312" width="9.140625" style="8"/>
    <col min="13313" max="13313" width="6.140625" style="8" customWidth="1"/>
    <col min="13314" max="13314" width="44.140625" style="8" customWidth="1"/>
    <col min="13315" max="13315" width="4.7109375" style="8" customWidth="1"/>
    <col min="13316" max="13316" width="9.5703125" style="8" customWidth="1"/>
    <col min="13317" max="13317" width="11.28515625" style="8" customWidth="1"/>
    <col min="13318" max="13318" width="13.7109375" style="8" customWidth="1"/>
    <col min="13319" max="13319" width="12.7109375" style="8" customWidth="1"/>
    <col min="13320" max="13568" width="9.140625" style="8"/>
    <col min="13569" max="13569" width="6.140625" style="8" customWidth="1"/>
    <col min="13570" max="13570" width="44.140625" style="8" customWidth="1"/>
    <col min="13571" max="13571" width="4.7109375" style="8" customWidth="1"/>
    <col min="13572" max="13572" width="9.5703125" style="8" customWidth="1"/>
    <col min="13573" max="13573" width="11.28515625" style="8" customWidth="1"/>
    <col min="13574" max="13574" width="13.7109375" style="8" customWidth="1"/>
    <col min="13575" max="13575" width="12.7109375" style="8" customWidth="1"/>
    <col min="13576" max="13824" width="9.140625" style="8"/>
    <col min="13825" max="13825" width="6.140625" style="8" customWidth="1"/>
    <col min="13826" max="13826" width="44.140625" style="8" customWidth="1"/>
    <col min="13827" max="13827" width="4.7109375" style="8" customWidth="1"/>
    <col min="13828" max="13828" width="9.5703125" style="8" customWidth="1"/>
    <col min="13829" max="13829" width="11.28515625" style="8" customWidth="1"/>
    <col min="13830" max="13830" width="13.7109375" style="8" customWidth="1"/>
    <col min="13831" max="13831" width="12.7109375" style="8" customWidth="1"/>
    <col min="13832" max="14080" width="9.140625" style="8"/>
    <col min="14081" max="14081" width="6.140625" style="8" customWidth="1"/>
    <col min="14082" max="14082" width="44.140625" style="8" customWidth="1"/>
    <col min="14083" max="14083" width="4.7109375" style="8" customWidth="1"/>
    <col min="14084" max="14084" width="9.5703125" style="8" customWidth="1"/>
    <col min="14085" max="14085" width="11.28515625" style="8" customWidth="1"/>
    <col min="14086" max="14086" width="13.7109375" style="8" customWidth="1"/>
    <col min="14087" max="14087" width="12.7109375" style="8" customWidth="1"/>
    <col min="14088" max="14336" width="9.140625" style="8"/>
    <col min="14337" max="14337" width="6.140625" style="8" customWidth="1"/>
    <col min="14338" max="14338" width="44.140625" style="8" customWidth="1"/>
    <col min="14339" max="14339" width="4.7109375" style="8" customWidth="1"/>
    <col min="14340" max="14340" width="9.5703125" style="8" customWidth="1"/>
    <col min="14341" max="14341" width="11.28515625" style="8" customWidth="1"/>
    <col min="14342" max="14342" width="13.7109375" style="8" customWidth="1"/>
    <col min="14343" max="14343" width="12.7109375" style="8" customWidth="1"/>
    <col min="14344" max="14592" width="9.140625" style="8"/>
    <col min="14593" max="14593" width="6.140625" style="8" customWidth="1"/>
    <col min="14594" max="14594" width="44.140625" style="8" customWidth="1"/>
    <col min="14595" max="14595" width="4.7109375" style="8" customWidth="1"/>
    <col min="14596" max="14596" width="9.5703125" style="8" customWidth="1"/>
    <col min="14597" max="14597" width="11.28515625" style="8" customWidth="1"/>
    <col min="14598" max="14598" width="13.7109375" style="8" customWidth="1"/>
    <col min="14599" max="14599" width="12.7109375" style="8" customWidth="1"/>
    <col min="14600" max="14848" width="9.140625" style="8"/>
    <col min="14849" max="14849" width="6.140625" style="8" customWidth="1"/>
    <col min="14850" max="14850" width="44.140625" style="8" customWidth="1"/>
    <col min="14851" max="14851" width="4.7109375" style="8" customWidth="1"/>
    <col min="14852" max="14852" width="9.5703125" style="8" customWidth="1"/>
    <col min="14853" max="14853" width="11.28515625" style="8" customWidth="1"/>
    <col min="14854" max="14854" width="13.7109375" style="8" customWidth="1"/>
    <col min="14855" max="14855" width="12.7109375" style="8" customWidth="1"/>
    <col min="14856" max="15104" width="9.140625" style="8"/>
    <col min="15105" max="15105" width="6.140625" style="8" customWidth="1"/>
    <col min="15106" max="15106" width="44.140625" style="8" customWidth="1"/>
    <col min="15107" max="15107" width="4.7109375" style="8" customWidth="1"/>
    <col min="15108" max="15108" width="9.5703125" style="8" customWidth="1"/>
    <col min="15109" max="15109" width="11.28515625" style="8" customWidth="1"/>
    <col min="15110" max="15110" width="13.7109375" style="8" customWidth="1"/>
    <col min="15111" max="15111" width="12.7109375" style="8" customWidth="1"/>
    <col min="15112" max="15360" width="9.140625" style="8"/>
    <col min="15361" max="15361" width="6.140625" style="8" customWidth="1"/>
    <col min="15362" max="15362" width="44.140625" style="8" customWidth="1"/>
    <col min="15363" max="15363" width="4.7109375" style="8" customWidth="1"/>
    <col min="15364" max="15364" width="9.5703125" style="8" customWidth="1"/>
    <col min="15365" max="15365" width="11.28515625" style="8" customWidth="1"/>
    <col min="15366" max="15366" width="13.7109375" style="8" customWidth="1"/>
    <col min="15367" max="15367" width="12.7109375" style="8" customWidth="1"/>
    <col min="15368" max="15616" width="9.140625" style="8"/>
    <col min="15617" max="15617" width="6.140625" style="8" customWidth="1"/>
    <col min="15618" max="15618" width="44.140625" style="8" customWidth="1"/>
    <col min="15619" max="15619" width="4.7109375" style="8" customWidth="1"/>
    <col min="15620" max="15620" width="9.5703125" style="8" customWidth="1"/>
    <col min="15621" max="15621" width="11.28515625" style="8" customWidth="1"/>
    <col min="15622" max="15622" width="13.7109375" style="8" customWidth="1"/>
    <col min="15623" max="15623" width="12.7109375" style="8" customWidth="1"/>
    <col min="15624" max="15872" width="9.140625" style="8"/>
    <col min="15873" max="15873" width="6.140625" style="8" customWidth="1"/>
    <col min="15874" max="15874" width="44.140625" style="8" customWidth="1"/>
    <col min="15875" max="15875" width="4.7109375" style="8" customWidth="1"/>
    <col min="15876" max="15876" width="9.5703125" style="8" customWidth="1"/>
    <col min="15877" max="15877" width="11.28515625" style="8" customWidth="1"/>
    <col min="15878" max="15878" width="13.7109375" style="8" customWidth="1"/>
    <col min="15879" max="15879" width="12.7109375" style="8" customWidth="1"/>
    <col min="15880" max="16128" width="9.140625" style="8"/>
    <col min="16129" max="16129" width="6.140625" style="8" customWidth="1"/>
    <col min="16130" max="16130" width="44.140625" style="8" customWidth="1"/>
    <col min="16131" max="16131" width="4.7109375" style="8" customWidth="1"/>
    <col min="16132" max="16132" width="9.5703125" style="8" customWidth="1"/>
    <col min="16133" max="16133" width="11.28515625" style="8" customWidth="1"/>
    <col min="16134" max="16134" width="13.7109375" style="8" customWidth="1"/>
    <col min="16135" max="16135" width="12.7109375" style="8" customWidth="1"/>
    <col min="16136" max="16384" width="9.140625" style="8"/>
  </cols>
  <sheetData>
    <row r="1" spans="1:7" s="9" customFormat="1" ht="14.25">
      <c r="A1" s="73" t="s">
        <v>1</v>
      </c>
      <c r="B1" s="74" t="s">
        <v>18</v>
      </c>
      <c r="C1" s="75"/>
      <c r="D1" s="76"/>
      <c r="E1" s="77"/>
      <c r="F1" s="78"/>
      <c r="G1" s="16"/>
    </row>
    <row r="2" spans="1:7" s="9" customFormat="1" ht="14.25">
      <c r="A2" s="79"/>
      <c r="B2" s="80"/>
      <c r="C2" s="75"/>
      <c r="D2" s="76"/>
      <c r="E2" s="77"/>
      <c r="F2" s="78"/>
      <c r="G2" s="16"/>
    </row>
    <row r="3" spans="1:7" ht="14.25">
      <c r="A3" s="81"/>
      <c r="B3" s="82"/>
      <c r="C3" s="83"/>
      <c r="D3" s="84"/>
      <c r="E3" s="85"/>
      <c r="F3" s="85"/>
    </row>
    <row r="4" spans="1:7" ht="14.25">
      <c r="A4" s="86" t="s">
        <v>19</v>
      </c>
      <c r="B4" s="87" t="s">
        <v>20</v>
      </c>
      <c r="C4" s="88"/>
      <c r="D4" s="89"/>
      <c r="E4" s="90"/>
      <c r="F4" s="91"/>
      <c r="G4" s="8"/>
    </row>
    <row r="5" spans="1:7" ht="14.25">
      <c r="A5" s="92"/>
      <c r="B5" s="93"/>
      <c r="C5" s="94"/>
      <c r="D5" s="95"/>
      <c r="E5" s="96"/>
      <c r="F5" s="96"/>
      <c r="G5" s="8"/>
    </row>
    <row r="6" spans="1:7" s="2" customFormat="1" ht="14.25">
      <c r="A6" s="97" t="s">
        <v>21</v>
      </c>
      <c r="B6" s="98" t="s">
        <v>22</v>
      </c>
      <c r="C6" s="98" t="s">
        <v>23</v>
      </c>
      <c r="D6" s="99" t="s">
        <v>24</v>
      </c>
      <c r="E6" s="100" t="s">
        <v>25</v>
      </c>
      <c r="F6" s="101" t="s">
        <v>26</v>
      </c>
      <c r="G6" s="19"/>
    </row>
    <row r="7" spans="1:7" s="1" customFormat="1" ht="42.75">
      <c r="A7" s="102" t="s">
        <v>27</v>
      </c>
      <c r="B7" s="103" t="s">
        <v>28</v>
      </c>
      <c r="C7" s="104" t="s">
        <v>29</v>
      </c>
      <c r="D7" s="105">
        <v>1</v>
      </c>
      <c r="E7" s="96"/>
      <c r="F7" s="106">
        <f>E7*D7</f>
        <v>0</v>
      </c>
      <c r="G7" s="3"/>
    </row>
    <row r="8" spans="1:7" s="1" customFormat="1" ht="14.25">
      <c r="A8" s="102"/>
      <c r="B8" s="107"/>
      <c r="C8" s="104"/>
      <c r="D8" s="105"/>
      <c r="E8" s="96"/>
      <c r="F8" s="108">
        <f t="shared" ref="F8:F12" si="0">D8*E8</f>
        <v>0</v>
      </c>
      <c r="G8" s="3"/>
    </row>
    <row r="9" spans="1:7" s="1" customFormat="1" ht="28.5">
      <c r="A9" s="102" t="s">
        <v>30</v>
      </c>
      <c r="B9" s="107" t="s">
        <v>31</v>
      </c>
      <c r="C9" s="104" t="s">
        <v>32</v>
      </c>
      <c r="D9" s="105">
        <v>8</v>
      </c>
      <c r="E9" s="96"/>
      <c r="F9" s="106">
        <f>E9*D9</f>
        <v>0</v>
      </c>
      <c r="G9" s="3"/>
    </row>
    <row r="10" spans="1:7" s="1" customFormat="1" ht="14.25">
      <c r="A10" s="102"/>
      <c r="B10" s="107"/>
      <c r="C10" s="104"/>
      <c r="D10" s="105"/>
      <c r="E10" s="96"/>
      <c r="F10" s="108">
        <f t="shared" si="0"/>
        <v>0</v>
      </c>
      <c r="G10" s="3"/>
    </row>
    <row r="11" spans="1:7" s="1" customFormat="1" ht="57">
      <c r="A11" s="102" t="s">
        <v>33</v>
      </c>
      <c r="B11" s="107" t="s">
        <v>34</v>
      </c>
      <c r="C11" s="104" t="s">
        <v>35</v>
      </c>
      <c r="D11" s="105">
        <v>200</v>
      </c>
      <c r="E11" s="96"/>
      <c r="F11" s="106">
        <f>E11*D11</f>
        <v>0</v>
      </c>
      <c r="G11" s="3"/>
    </row>
    <row r="12" spans="1:7" s="1" customFormat="1" ht="14.25">
      <c r="A12" s="102"/>
      <c r="B12" s="107"/>
      <c r="C12" s="104"/>
      <c r="D12" s="105"/>
      <c r="E12" s="96"/>
      <c r="F12" s="108">
        <f t="shared" si="0"/>
        <v>0</v>
      </c>
      <c r="G12" s="3"/>
    </row>
    <row r="13" spans="1:7" s="1" customFormat="1" ht="28.5">
      <c r="A13" s="102">
        <v>4</v>
      </c>
      <c r="B13" s="107" t="s">
        <v>36</v>
      </c>
      <c r="C13" s="104" t="s">
        <v>32</v>
      </c>
      <c r="D13" s="108">
        <v>1</v>
      </c>
      <c r="E13" s="96"/>
      <c r="F13" s="106">
        <f>E13*D13</f>
        <v>0</v>
      </c>
      <c r="G13" s="3"/>
    </row>
    <row r="14" spans="1:7" s="1" customFormat="1" ht="14.25">
      <c r="A14" s="102"/>
      <c r="B14" s="107"/>
      <c r="C14" s="104"/>
      <c r="D14" s="108"/>
      <c r="E14" s="96"/>
      <c r="F14" s="108"/>
      <c r="G14" s="3"/>
    </row>
    <row r="15" spans="1:7" s="18" customFormat="1" ht="14.25">
      <c r="A15" s="109"/>
      <c r="B15" s="110"/>
      <c r="C15" s="111"/>
      <c r="D15" s="112"/>
      <c r="E15" s="113"/>
      <c r="F15" s="114"/>
    </row>
    <row r="16" spans="1:7" s="1" customFormat="1" ht="15" thickBot="1">
      <c r="A16" s="115"/>
      <c r="B16" s="116" t="str">
        <f>$B$4&amp;" skupaj:"</f>
        <v>PRIPRAVLJALNA DELA skupaj:</v>
      </c>
      <c r="C16" s="117"/>
      <c r="D16" s="118"/>
      <c r="E16" s="119"/>
      <c r="F16" s="120">
        <f>F13+F11+F9+F7</f>
        <v>0</v>
      </c>
      <c r="G16" s="3"/>
    </row>
    <row r="17" ht="13.5" thickTop="1"/>
  </sheetData>
  <sheetProtection selectLockedCells="1" selectUnlockedCells="1"/>
  <protectedRanges>
    <protectedRange sqref="F1:G2" name="Obseg5_11"/>
    <protectedRange sqref="E15" name="Obseg5_3_1"/>
    <protectedRange sqref="F15" name="Obseg5_4_2"/>
  </protectedRanges>
  <pageMargins left="0.25" right="0.25" top="0.75" bottom="0.75" header="0.3" footer="0.3"/>
  <pageSetup paperSize="9" firstPageNumber="0" orientation="portrait" horizontalDpi="300" verticalDpi="300" r:id="rId1"/>
  <headerFooter alignWithMargins="0">
    <oddHeader>&amp;L&amp;8&amp;F</oddHeader>
    <oddFooter>&amp;R&amp;"FuturaTEEMedCon,Navadno"&amp;P/&amp;N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I39"/>
  <sheetViews>
    <sheetView topLeftCell="A12" zoomScale="82" zoomScaleNormal="82" workbookViewId="0">
      <selection activeCell="F18" sqref="F18"/>
    </sheetView>
  </sheetViews>
  <sheetFormatPr defaultColWidth="9.140625" defaultRowHeight="12.75"/>
  <cols>
    <col min="1" max="1" width="6.140625" style="28" customWidth="1"/>
    <col min="2" max="2" width="44.140625" style="34" customWidth="1"/>
    <col min="3" max="3" width="4.7109375" style="28" customWidth="1"/>
    <col min="4" max="4" width="9.5703125" style="29" customWidth="1"/>
    <col min="5" max="5" width="11.28515625" style="29" customWidth="1"/>
    <col min="6" max="6" width="13.7109375" style="29" customWidth="1"/>
    <col min="7" max="8" width="9.140625" style="28"/>
    <col min="9" max="9" width="9.140625" style="44"/>
    <col min="10" max="16384" width="9.140625" style="28"/>
  </cols>
  <sheetData>
    <row r="1" spans="1:9" ht="14.25">
      <c r="A1" s="160" t="s">
        <v>1</v>
      </c>
      <c r="B1" s="161" t="s">
        <v>2</v>
      </c>
      <c r="C1" s="162"/>
      <c r="D1" s="163"/>
      <c r="E1" s="163"/>
      <c r="F1" s="163"/>
    </row>
    <row r="2" spans="1:9" ht="14.25">
      <c r="A2" s="123"/>
      <c r="B2" s="125"/>
      <c r="C2" s="123"/>
      <c r="D2" s="124"/>
      <c r="E2" s="124"/>
      <c r="F2" s="124"/>
    </row>
    <row r="3" spans="1:9" s="24" customFormat="1" ht="14.25">
      <c r="A3" s="149" t="s">
        <v>8</v>
      </c>
      <c r="B3" s="150" t="s">
        <v>39</v>
      </c>
      <c r="C3" s="151"/>
      <c r="D3" s="152"/>
      <c r="E3" s="153"/>
      <c r="F3" s="154"/>
      <c r="G3" s="164"/>
    </row>
    <row r="4" spans="1:9" s="25" customFormat="1" ht="14.25">
      <c r="A4" s="126"/>
      <c r="B4" s="127"/>
      <c r="C4" s="128"/>
      <c r="D4" s="111"/>
      <c r="E4" s="129"/>
      <c r="F4" s="113"/>
      <c r="G4" s="45"/>
    </row>
    <row r="5" spans="1:9" s="25" customFormat="1" ht="14.25">
      <c r="A5" s="126"/>
      <c r="B5" s="80" t="s">
        <v>40</v>
      </c>
      <c r="C5" s="128"/>
      <c r="D5" s="111"/>
      <c r="E5" s="129"/>
      <c r="F5" s="113"/>
      <c r="G5" s="45"/>
    </row>
    <row r="6" spans="1:9" s="25" customFormat="1" ht="71.25">
      <c r="A6" s="126"/>
      <c r="B6" s="127" t="s">
        <v>41</v>
      </c>
      <c r="C6" s="128"/>
      <c r="D6" s="111"/>
      <c r="E6" s="129"/>
      <c r="F6" s="113"/>
      <c r="G6" s="45"/>
    </row>
    <row r="7" spans="1:9" s="25" customFormat="1" ht="28.5">
      <c r="A7" s="126"/>
      <c r="B7" s="127" t="s">
        <v>42</v>
      </c>
      <c r="C7" s="128"/>
      <c r="D7" s="111"/>
      <c r="E7" s="129"/>
      <c r="F7" s="113"/>
      <c r="G7" s="45"/>
    </row>
    <row r="8" spans="1:9" s="25" customFormat="1" ht="28.5">
      <c r="A8" s="126"/>
      <c r="B8" s="127" t="s">
        <v>43</v>
      </c>
      <c r="C8" s="128"/>
      <c r="D8" s="111"/>
      <c r="E8" s="129"/>
      <c r="F8" s="113"/>
      <c r="G8" s="45"/>
    </row>
    <row r="9" spans="1:9" s="25" customFormat="1" ht="42.75">
      <c r="A9" s="126"/>
      <c r="B9" s="127" t="s">
        <v>44</v>
      </c>
      <c r="C9" s="128"/>
      <c r="D9" s="111"/>
      <c r="E9" s="129"/>
      <c r="F9" s="113"/>
      <c r="G9" s="45"/>
    </row>
    <row r="10" spans="1:9" s="25" customFormat="1" ht="42.75">
      <c r="A10" s="126"/>
      <c r="B10" s="127" t="s">
        <v>45</v>
      </c>
      <c r="C10" s="128"/>
      <c r="D10" s="111"/>
      <c r="E10" s="129"/>
      <c r="F10" s="113"/>
      <c r="G10" s="45"/>
    </row>
    <row r="11" spans="1:9" s="25" customFormat="1" ht="99.75">
      <c r="A11" s="126"/>
      <c r="B11" s="127" t="s">
        <v>46</v>
      </c>
      <c r="C11" s="128"/>
      <c r="D11" s="111"/>
      <c r="E11" s="129"/>
      <c r="F11" s="113"/>
      <c r="G11" s="45"/>
    </row>
    <row r="12" spans="1:9" s="25" customFormat="1" ht="26.45" customHeight="1">
      <c r="A12" s="126"/>
      <c r="B12" s="127"/>
      <c r="C12" s="128"/>
      <c r="D12" s="111"/>
      <c r="E12" s="129"/>
      <c r="F12" s="113"/>
      <c r="G12" s="45"/>
    </row>
    <row r="13" spans="1:9" ht="14.25">
      <c r="A13" s="155" t="s">
        <v>8</v>
      </c>
      <c r="B13" s="156" t="s">
        <v>47</v>
      </c>
      <c r="C13" s="157"/>
      <c r="D13" s="158"/>
      <c r="E13" s="159"/>
      <c r="F13" s="159"/>
      <c r="I13" s="28"/>
    </row>
    <row r="14" spans="1:9" ht="14.25">
      <c r="A14" s="92"/>
      <c r="B14" s="93"/>
      <c r="C14" s="94"/>
      <c r="D14" s="130"/>
      <c r="E14" s="108"/>
      <c r="F14" s="108"/>
      <c r="I14" s="28"/>
    </row>
    <row r="15" spans="1:9" ht="14.25">
      <c r="A15" s="97" t="s">
        <v>21</v>
      </c>
      <c r="B15" s="131" t="s">
        <v>22</v>
      </c>
      <c r="C15" s="98" t="s">
        <v>23</v>
      </c>
      <c r="D15" s="99" t="s">
        <v>24</v>
      </c>
      <c r="E15" s="100" t="s">
        <v>25</v>
      </c>
      <c r="F15" s="101" t="s">
        <v>26</v>
      </c>
      <c r="I15" s="28"/>
    </row>
    <row r="16" spans="1:9" ht="14.25">
      <c r="A16" s="102"/>
      <c r="B16" s="357" t="s">
        <v>48</v>
      </c>
      <c r="C16" s="357"/>
      <c r="D16" s="357"/>
      <c r="E16" s="357"/>
      <c r="F16" s="357"/>
      <c r="I16" s="28"/>
    </row>
    <row r="17" spans="1:9" ht="12.75" customHeight="1">
      <c r="A17" s="102"/>
      <c r="B17" s="107"/>
      <c r="C17" s="104"/>
      <c r="D17" s="105"/>
      <c r="E17" s="96"/>
      <c r="F17" s="108"/>
      <c r="I17" s="28"/>
    </row>
    <row r="18" spans="1:9" ht="42.75">
      <c r="A18" s="102">
        <v>1</v>
      </c>
      <c r="B18" s="132" t="s">
        <v>49</v>
      </c>
      <c r="C18" s="104" t="s">
        <v>50</v>
      </c>
      <c r="D18" s="105">
        <f>32*55</f>
        <v>1760</v>
      </c>
      <c r="E18" s="96"/>
      <c r="F18" s="106">
        <f t="shared" ref="F18:F22" si="0">D18*E18</f>
        <v>0</v>
      </c>
      <c r="I18" s="28"/>
    </row>
    <row r="19" spans="1:9" ht="12.75" customHeight="1">
      <c r="A19" s="102"/>
      <c r="B19" s="132"/>
      <c r="C19" s="104"/>
      <c r="D19" s="105"/>
      <c r="E19" s="96"/>
      <c r="F19" s="108"/>
      <c r="I19" s="28"/>
    </row>
    <row r="20" spans="1:9" ht="42.75">
      <c r="A20" s="102" t="s">
        <v>30</v>
      </c>
      <c r="B20" s="133" t="s">
        <v>51</v>
      </c>
      <c r="C20" s="104" t="s">
        <v>50</v>
      </c>
      <c r="D20" s="105">
        <f>8*100</f>
        <v>800</v>
      </c>
      <c r="E20" s="96"/>
      <c r="F20" s="106">
        <f t="shared" ref="F20" si="1">D20*E20</f>
        <v>0</v>
      </c>
      <c r="I20" s="28"/>
    </row>
    <row r="21" spans="1:9" ht="14.25">
      <c r="A21" s="102"/>
      <c r="B21" s="132"/>
      <c r="C21" s="104"/>
      <c r="D21" s="105"/>
      <c r="E21" s="96"/>
      <c r="F21" s="108"/>
      <c r="I21" s="28"/>
    </row>
    <row r="22" spans="1:9" ht="42.75">
      <c r="A22" s="102" t="s">
        <v>33</v>
      </c>
      <c r="B22" s="134" t="s">
        <v>52</v>
      </c>
      <c r="C22" s="104" t="s">
        <v>53</v>
      </c>
      <c r="D22" s="105">
        <v>2000</v>
      </c>
      <c r="E22" s="96"/>
      <c r="F22" s="106">
        <f t="shared" si="0"/>
        <v>0</v>
      </c>
      <c r="I22" s="28"/>
    </row>
    <row r="23" spans="1:9" ht="14.25">
      <c r="A23" s="102"/>
      <c r="B23" s="134"/>
      <c r="C23" s="104"/>
      <c r="D23" s="105"/>
      <c r="E23" s="96"/>
      <c r="F23" s="108"/>
      <c r="I23" s="28"/>
    </row>
    <row r="24" spans="1:9" ht="54.75" customHeight="1">
      <c r="A24" s="102">
        <v>4</v>
      </c>
      <c r="B24" s="135" t="s">
        <v>54</v>
      </c>
      <c r="C24" s="136" t="s">
        <v>50</v>
      </c>
      <c r="D24" s="137">
        <f>2560*0.4</f>
        <v>1024</v>
      </c>
      <c r="E24" s="96"/>
      <c r="F24" s="106">
        <f t="shared" ref="F24" si="2">D24*E24</f>
        <v>0</v>
      </c>
      <c r="H24" s="26"/>
    </row>
    <row r="25" spans="1:9" ht="13.5" customHeight="1">
      <c r="A25" s="102"/>
      <c r="B25" s="135"/>
      <c r="C25" s="136"/>
      <c r="D25" s="137"/>
      <c r="E25" s="96"/>
      <c r="F25" s="106"/>
      <c r="H25" s="26"/>
    </row>
    <row r="26" spans="1:9" ht="41.25" customHeight="1">
      <c r="A26" s="102">
        <v>5</v>
      </c>
      <c r="B26" s="135" t="s">
        <v>55</v>
      </c>
      <c r="C26" s="136" t="s">
        <v>50</v>
      </c>
      <c r="D26" s="137">
        <f>2560*0.2+50</f>
        <v>562</v>
      </c>
      <c r="E26" s="96"/>
      <c r="F26" s="106">
        <f t="shared" ref="F26" si="3">D26*E26</f>
        <v>0</v>
      </c>
      <c r="H26" s="26"/>
    </row>
    <row r="27" spans="1:9" ht="14.25">
      <c r="A27" s="102"/>
      <c r="B27" s="135"/>
      <c r="C27" s="104"/>
      <c r="D27" s="108"/>
      <c r="E27" s="96"/>
      <c r="F27" s="108"/>
      <c r="H27" s="26"/>
    </row>
    <row r="28" spans="1:9" ht="42.75">
      <c r="A28" s="138">
        <v>6</v>
      </c>
      <c r="B28" s="132" t="s">
        <v>56</v>
      </c>
      <c r="C28" s="104" t="s">
        <v>53</v>
      </c>
      <c r="D28" s="105">
        <v>2560</v>
      </c>
      <c r="E28" s="96"/>
      <c r="F28" s="139">
        <f>D28*E28</f>
        <v>0</v>
      </c>
      <c r="H28" s="26"/>
    </row>
    <row r="29" spans="1:9" ht="16.5" customHeight="1">
      <c r="A29" s="102"/>
      <c r="B29" s="140"/>
      <c r="C29" s="141"/>
      <c r="D29" s="108"/>
      <c r="E29" s="96"/>
      <c r="F29" s="108"/>
      <c r="H29" s="14"/>
      <c r="I29" s="29"/>
    </row>
    <row r="30" spans="1:9" ht="42.75">
      <c r="A30" s="102">
        <v>7</v>
      </c>
      <c r="B30" s="142" t="s">
        <v>57</v>
      </c>
      <c r="C30" s="104"/>
      <c r="D30" s="105"/>
      <c r="E30" s="96"/>
      <c r="F30" s="108"/>
      <c r="H30" s="14"/>
      <c r="I30" s="29"/>
    </row>
    <row r="31" spans="1:9" ht="14.25">
      <c r="A31" s="102"/>
      <c r="B31" s="142" t="s">
        <v>58</v>
      </c>
      <c r="C31" s="104" t="s">
        <v>32</v>
      </c>
      <c r="D31" s="105">
        <v>8</v>
      </c>
      <c r="E31" s="96"/>
      <c r="F31" s="106">
        <f>E31*D31</f>
        <v>0</v>
      </c>
      <c r="H31" s="15"/>
    </row>
    <row r="32" spans="1:9" ht="14.25">
      <c r="A32" s="102"/>
      <c r="B32" s="142"/>
      <c r="C32" s="104"/>
      <c r="D32" s="105"/>
      <c r="E32" s="96"/>
      <c r="F32" s="108"/>
    </row>
    <row r="33" spans="1:6" ht="28.5">
      <c r="A33" s="102">
        <v>8</v>
      </c>
      <c r="B33" s="142" t="s">
        <v>59</v>
      </c>
      <c r="C33" s="104"/>
      <c r="D33" s="105"/>
      <c r="E33" s="96"/>
      <c r="F33" s="108"/>
    </row>
    <row r="34" spans="1:6" ht="14.25">
      <c r="A34" s="102"/>
      <c r="B34" s="142" t="s">
        <v>60</v>
      </c>
      <c r="C34" s="104" t="s">
        <v>32</v>
      </c>
      <c r="D34" s="105">
        <v>1</v>
      </c>
      <c r="E34" s="96"/>
      <c r="F34" s="106">
        <f>E34*D34</f>
        <v>0</v>
      </c>
    </row>
    <row r="35" spans="1:6" ht="14.25">
      <c r="A35" s="102"/>
      <c r="B35" s="142"/>
      <c r="C35" s="104"/>
      <c r="D35" s="105"/>
      <c r="E35" s="96"/>
      <c r="F35" s="108"/>
    </row>
    <row r="36" spans="1:6" ht="28.5">
      <c r="A36" s="102">
        <v>9</v>
      </c>
      <c r="B36" s="135" t="s">
        <v>61</v>
      </c>
      <c r="C36" s="136" t="s">
        <v>50</v>
      </c>
      <c r="D36" s="137">
        <v>5</v>
      </c>
      <c r="E36" s="96"/>
      <c r="F36" s="106">
        <f t="shared" ref="F36" si="4">D36*E36</f>
        <v>0</v>
      </c>
    </row>
    <row r="37" spans="1:6" ht="14.25">
      <c r="A37" s="102"/>
      <c r="B37" s="135"/>
      <c r="C37" s="141"/>
      <c r="D37" s="108"/>
      <c r="E37" s="96"/>
      <c r="F37" s="108"/>
    </row>
    <row r="38" spans="1:6" ht="15" thickBot="1">
      <c r="A38" s="143"/>
      <c r="B38" s="144" t="s">
        <v>62</v>
      </c>
      <c r="C38" s="145"/>
      <c r="D38" s="146"/>
      <c r="E38" s="147"/>
      <c r="F38" s="148">
        <f>F18+F20+F22+F24+F26+F28+F31+F34+F36</f>
        <v>0</v>
      </c>
    </row>
    <row r="39" spans="1:6" ht="13.5" thickTop="1"/>
  </sheetData>
  <protectedRanges>
    <protectedRange sqref="F3:G23" name="Obseg5_2_3"/>
  </protectedRanges>
  <mergeCells count="1">
    <mergeCell ref="B16:F16"/>
  </mergeCells>
  <pageMargins left="0.25" right="0.25" top="0.75" bottom="0.75" header="0.3" footer="0.3"/>
  <pageSetup paperSize="9"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6" tint="-0.499984740745262"/>
  </sheetPr>
  <dimension ref="A1:I43"/>
  <sheetViews>
    <sheetView topLeftCell="A25" zoomScale="66" zoomScaleNormal="66" workbookViewId="0">
      <selection activeCell="D29" sqref="D29"/>
    </sheetView>
  </sheetViews>
  <sheetFormatPr defaultColWidth="9.140625" defaultRowHeight="12.75"/>
  <cols>
    <col min="1" max="1" width="8" style="28" customWidth="1"/>
    <col min="2" max="2" width="44.140625" style="34" customWidth="1"/>
    <col min="3" max="3" width="8.28515625" style="28" customWidth="1"/>
    <col min="4" max="4" width="12.5703125" style="29" customWidth="1"/>
    <col min="5" max="5" width="13.7109375" style="29" customWidth="1"/>
    <col min="6" max="6" width="18" style="29" customWidth="1"/>
    <col min="7" max="7" width="9.140625" style="28"/>
    <col min="8" max="8" width="9.140625" style="33"/>
    <col min="9" max="9" width="9.140625" style="29"/>
    <col min="10" max="16384" width="9.140625" style="28"/>
  </cols>
  <sheetData>
    <row r="1" spans="1:7" ht="14.25">
      <c r="A1" s="160" t="s">
        <v>1</v>
      </c>
      <c r="B1" s="161" t="s">
        <v>2</v>
      </c>
      <c r="C1" s="123"/>
      <c r="D1" s="124"/>
      <c r="E1" s="124"/>
      <c r="F1" s="124"/>
    </row>
    <row r="2" spans="1:7" ht="14.25">
      <c r="A2" s="123"/>
      <c r="B2" s="125"/>
      <c r="C2" s="123"/>
      <c r="D2" s="124"/>
      <c r="E2" s="124"/>
      <c r="F2" s="124"/>
    </row>
    <row r="3" spans="1:7" s="25" customFormat="1" ht="14.25">
      <c r="A3" s="149"/>
      <c r="B3" s="74" t="s">
        <v>63</v>
      </c>
      <c r="C3" s="179"/>
      <c r="D3" s="180"/>
      <c r="E3" s="181"/>
      <c r="F3" s="182"/>
      <c r="G3" s="183"/>
    </row>
    <row r="4" spans="1:7" s="25" customFormat="1" ht="14.25">
      <c r="A4" s="165"/>
      <c r="B4" s="80"/>
      <c r="C4" s="128"/>
      <c r="D4" s="76"/>
      <c r="E4" s="77"/>
      <c r="F4" s="166"/>
      <c r="G4" s="35"/>
    </row>
    <row r="5" spans="1:7" s="25" customFormat="1" ht="409.5">
      <c r="A5" s="165"/>
      <c r="B5" s="127" t="s">
        <v>64</v>
      </c>
      <c r="C5" s="128"/>
      <c r="D5" s="76"/>
      <c r="E5" s="77"/>
      <c r="F5" s="166"/>
      <c r="G5" s="35"/>
    </row>
    <row r="6" spans="1:7" s="25" customFormat="1" ht="409.15" customHeight="1">
      <c r="A6" s="165"/>
      <c r="B6" s="127" t="s">
        <v>65</v>
      </c>
      <c r="C6" s="128"/>
      <c r="D6" s="76"/>
      <c r="E6" s="77"/>
      <c r="F6" s="166"/>
      <c r="G6" s="35"/>
    </row>
    <row r="7" spans="1:7" s="25" customFormat="1" ht="220.5" customHeight="1">
      <c r="A7" s="165"/>
      <c r="B7" s="127" t="s">
        <v>66</v>
      </c>
      <c r="C7" s="128"/>
      <c r="D7" s="76"/>
      <c r="E7" s="77"/>
      <c r="F7" s="166"/>
      <c r="G7" s="35"/>
    </row>
    <row r="8" spans="1:7" s="25" customFormat="1" ht="57">
      <c r="A8" s="165"/>
      <c r="B8" s="127" t="s">
        <v>67</v>
      </c>
      <c r="C8" s="128"/>
      <c r="D8" s="76"/>
      <c r="E8" s="77"/>
      <c r="F8" s="166"/>
      <c r="G8" s="35"/>
    </row>
    <row r="9" spans="1:7" s="25" customFormat="1" ht="409.5">
      <c r="A9" s="165"/>
      <c r="B9" s="127" t="s">
        <v>68</v>
      </c>
      <c r="C9" s="128"/>
      <c r="D9" s="76"/>
      <c r="E9" s="77"/>
      <c r="F9" s="166"/>
      <c r="G9" s="35"/>
    </row>
    <row r="10" spans="1:7" s="25" customFormat="1" ht="409.5">
      <c r="A10" s="165"/>
      <c r="B10" s="127" t="s">
        <v>69</v>
      </c>
      <c r="C10" s="128"/>
      <c r="D10" s="76"/>
      <c r="E10" s="77"/>
      <c r="F10" s="166"/>
      <c r="G10" s="35"/>
    </row>
    <row r="11" spans="1:7" s="25" customFormat="1" ht="277.5" customHeight="1">
      <c r="A11" s="165"/>
      <c r="B11" s="127" t="s">
        <v>70</v>
      </c>
      <c r="C11" s="128"/>
      <c r="D11" s="76"/>
      <c r="E11" s="77"/>
      <c r="F11" s="166"/>
      <c r="G11" s="35"/>
    </row>
    <row r="12" spans="1:7" s="25" customFormat="1" ht="14.25">
      <c r="A12" s="165"/>
      <c r="B12" s="80"/>
      <c r="C12" s="128"/>
      <c r="D12" s="76"/>
      <c r="E12" s="77"/>
      <c r="F12" s="166"/>
      <c r="G12" s="35"/>
    </row>
    <row r="13" spans="1:7" s="25" customFormat="1" ht="71.25">
      <c r="A13" s="126"/>
      <c r="B13" s="127" t="s">
        <v>71</v>
      </c>
      <c r="C13" s="128"/>
      <c r="D13" s="111"/>
      <c r="E13" s="129"/>
      <c r="F13" s="113"/>
      <c r="G13" s="17"/>
    </row>
    <row r="14" spans="1:7" s="25" customFormat="1" ht="99.75">
      <c r="A14" s="126"/>
      <c r="B14" s="127" t="s">
        <v>72</v>
      </c>
      <c r="C14" s="128"/>
      <c r="D14" s="111"/>
      <c r="E14" s="129"/>
      <c r="F14" s="113"/>
      <c r="G14" s="17"/>
    </row>
    <row r="15" spans="1:7" s="25" customFormat="1" ht="28.5">
      <c r="A15" s="126"/>
      <c r="B15" s="127" t="s">
        <v>73</v>
      </c>
      <c r="C15" s="128"/>
      <c r="D15" s="111"/>
      <c r="E15" s="129"/>
      <c r="F15" s="113"/>
      <c r="G15" s="17"/>
    </row>
    <row r="16" spans="1:7" s="25" customFormat="1" ht="28.5">
      <c r="A16" s="126"/>
      <c r="B16" s="127" t="s">
        <v>74</v>
      </c>
      <c r="C16" s="128"/>
      <c r="D16" s="111"/>
      <c r="E16" s="129"/>
      <c r="F16" s="113"/>
      <c r="G16" s="17"/>
    </row>
    <row r="17" spans="1:8" s="25" customFormat="1" ht="114">
      <c r="A17" s="126"/>
      <c r="B17" s="127" t="s">
        <v>75</v>
      </c>
      <c r="C17" s="128"/>
      <c r="D17" s="111"/>
      <c r="E17" s="129"/>
      <c r="F17" s="113"/>
      <c r="G17" s="17"/>
    </row>
    <row r="18" spans="1:8" s="25" customFormat="1" ht="14.25">
      <c r="A18" s="126"/>
      <c r="B18" s="127"/>
      <c r="C18" s="128"/>
      <c r="D18" s="111"/>
      <c r="E18" s="129"/>
      <c r="F18" s="113"/>
      <c r="G18" s="17"/>
    </row>
    <row r="19" spans="1:8" ht="14.25">
      <c r="A19" s="173" t="s">
        <v>76</v>
      </c>
      <c r="B19" s="174" t="s">
        <v>77</v>
      </c>
      <c r="C19" s="175"/>
      <c r="D19" s="176"/>
      <c r="E19" s="177"/>
      <c r="F19" s="178"/>
    </row>
    <row r="20" spans="1:8" ht="14.25">
      <c r="A20" s="92"/>
      <c r="B20" s="93"/>
      <c r="C20" s="94"/>
      <c r="D20" s="95"/>
      <c r="E20" s="108"/>
      <c r="F20" s="108"/>
    </row>
    <row r="21" spans="1:8" ht="14.25">
      <c r="A21" s="97" t="s">
        <v>21</v>
      </c>
      <c r="B21" s="131" t="s">
        <v>22</v>
      </c>
      <c r="C21" s="98" t="s">
        <v>23</v>
      </c>
      <c r="D21" s="99" t="s">
        <v>24</v>
      </c>
      <c r="E21" s="100" t="s">
        <v>25</v>
      </c>
      <c r="F21" s="101" t="s">
        <v>26</v>
      </c>
    </row>
    <row r="22" spans="1:8" ht="14.25">
      <c r="A22" s="167"/>
      <c r="B22" s="358" t="s">
        <v>78</v>
      </c>
      <c r="C22" s="358"/>
      <c r="D22" s="358"/>
      <c r="E22" s="358"/>
      <c r="F22" s="358"/>
    </row>
    <row r="23" spans="1:8" ht="14.25">
      <c r="A23" s="167"/>
      <c r="B23" s="359"/>
      <c r="C23" s="359"/>
      <c r="D23" s="359"/>
      <c r="E23" s="359"/>
      <c r="F23" s="359"/>
    </row>
    <row r="24" spans="1:8" ht="14.25">
      <c r="A24" s="167"/>
      <c r="B24" s="168" t="s">
        <v>79</v>
      </c>
      <c r="C24" s="207"/>
      <c r="D24" s="207"/>
      <c r="E24" s="207"/>
      <c r="F24" s="207"/>
    </row>
    <row r="25" spans="1:8" ht="14.25">
      <c r="A25" s="138"/>
      <c r="B25" s="169"/>
      <c r="C25" s="136"/>
      <c r="D25" s="137"/>
      <c r="E25" s="96"/>
      <c r="F25" s="108"/>
      <c r="H25" s="26"/>
    </row>
    <row r="26" spans="1:8" ht="42.75">
      <c r="A26" s="138">
        <v>1</v>
      </c>
      <c r="B26" s="169" t="s">
        <v>80</v>
      </c>
      <c r="C26" s="136" t="s">
        <v>50</v>
      </c>
      <c r="D26" s="137">
        <f>18*2.2*0.1</f>
        <v>3.9600000000000004</v>
      </c>
      <c r="E26" s="96"/>
      <c r="F26" s="139">
        <f t="shared" ref="F26" si="0">D26*E26</f>
        <v>0</v>
      </c>
      <c r="H26" s="26"/>
    </row>
    <row r="27" spans="1:8" ht="14.25">
      <c r="A27" s="138"/>
      <c r="B27" s="169"/>
      <c r="C27" s="136"/>
      <c r="D27" s="137"/>
      <c r="E27" s="96"/>
      <c r="F27" s="139"/>
      <c r="H27" s="26"/>
    </row>
    <row r="28" spans="1:8" ht="14.25">
      <c r="A28" s="138"/>
      <c r="B28" s="170" t="s">
        <v>81</v>
      </c>
      <c r="C28" s="136"/>
      <c r="D28" s="137"/>
      <c r="E28" s="96"/>
      <c r="F28" s="108"/>
      <c r="H28" s="26"/>
    </row>
    <row r="29" spans="1:8" ht="105" customHeight="1">
      <c r="A29" s="138" t="s">
        <v>30</v>
      </c>
      <c r="B29" s="127" t="s">
        <v>82</v>
      </c>
      <c r="C29" s="104" t="s">
        <v>50</v>
      </c>
      <c r="D29" s="108">
        <f>35.1*20.1*0.25+6*6*0.25</f>
        <v>185.37750000000003</v>
      </c>
      <c r="E29" s="96"/>
      <c r="F29" s="139">
        <f t="shared" ref="F29" si="1">D29*E29</f>
        <v>0</v>
      </c>
      <c r="H29" s="26"/>
    </row>
    <row r="30" spans="1:8" ht="14.25">
      <c r="A30" s="138"/>
      <c r="B30" s="127"/>
      <c r="C30" s="104"/>
      <c r="D30" s="108"/>
      <c r="E30" s="96"/>
      <c r="F30" s="108"/>
      <c r="H30" s="26"/>
    </row>
    <row r="31" spans="1:8" ht="42.75">
      <c r="A31" s="138" t="s">
        <v>33</v>
      </c>
      <c r="B31" s="171" t="s">
        <v>83</v>
      </c>
      <c r="C31" s="104" t="s">
        <v>84</v>
      </c>
      <c r="D31" s="108">
        <f>3*35+6*20</f>
        <v>225</v>
      </c>
      <c r="E31" s="96"/>
      <c r="F31" s="139">
        <f t="shared" ref="F31" si="2">D31*E31</f>
        <v>0</v>
      </c>
      <c r="H31" s="15"/>
    </row>
    <row r="32" spans="1:8" ht="14.25">
      <c r="A32" s="102"/>
      <c r="B32" s="169"/>
      <c r="C32" s="104"/>
      <c r="D32" s="108"/>
      <c r="E32" s="96"/>
      <c r="F32" s="108"/>
      <c r="H32" s="15"/>
    </row>
    <row r="33" spans="1:8" ht="175.15" customHeight="1">
      <c r="A33" s="138">
        <v>4</v>
      </c>
      <c r="B33" s="127" t="s">
        <v>85</v>
      </c>
      <c r="C33" s="104" t="s">
        <v>50</v>
      </c>
      <c r="D33" s="108">
        <f>18*0.4*1.9</f>
        <v>13.68</v>
      </c>
      <c r="E33" s="96"/>
      <c r="F33" s="139">
        <f t="shared" ref="F33" si="3">D33*E33</f>
        <v>0</v>
      </c>
      <c r="H33" s="15"/>
    </row>
    <row r="34" spans="1:8" ht="14.25">
      <c r="A34" s="138"/>
      <c r="B34" s="127"/>
      <c r="C34" s="104"/>
      <c r="D34" s="108"/>
      <c r="E34" s="96"/>
      <c r="F34" s="108"/>
      <c r="H34" s="26"/>
    </row>
    <row r="35" spans="1:8" ht="160.15" customHeight="1">
      <c r="A35" s="138">
        <v>5</v>
      </c>
      <c r="B35" s="127" t="s">
        <v>86</v>
      </c>
      <c r="C35" s="104" t="s">
        <v>50</v>
      </c>
      <c r="D35" s="108">
        <f>173.46*0.2</f>
        <v>34.692</v>
      </c>
      <c r="E35" s="96"/>
      <c r="F35" s="139">
        <f t="shared" ref="F35" si="4">D35*E35</f>
        <v>0</v>
      </c>
      <c r="H35" s="26"/>
    </row>
    <row r="36" spans="1:8" ht="14.25">
      <c r="A36" s="138"/>
      <c r="B36" s="127"/>
      <c r="C36" s="104"/>
      <c r="D36" s="108"/>
      <c r="E36" s="96"/>
      <c r="F36" s="108"/>
    </row>
    <row r="37" spans="1:8" ht="71.25">
      <c r="A37" s="102">
        <v>6</v>
      </c>
      <c r="B37" s="169" t="s">
        <v>87</v>
      </c>
      <c r="C37" s="136" t="s">
        <v>88</v>
      </c>
      <c r="D37" s="137">
        <f>50*80*0.25</f>
        <v>1000</v>
      </c>
      <c r="E37" s="96"/>
      <c r="F37" s="139">
        <f t="shared" ref="F37" si="5">D37*E37</f>
        <v>0</v>
      </c>
    </row>
    <row r="38" spans="1:8" ht="14.25">
      <c r="A38" s="102"/>
      <c r="B38" s="169"/>
      <c r="C38" s="136"/>
      <c r="D38" s="137"/>
      <c r="E38" s="96"/>
      <c r="F38" s="139"/>
    </row>
    <row r="39" spans="1:8" ht="55.5" customHeight="1">
      <c r="A39" s="102">
        <v>7</v>
      </c>
      <c r="B39" s="169" t="s">
        <v>89</v>
      </c>
      <c r="C39" s="136"/>
      <c r="D39" s="137"/>
      <c r="E39" s="96"/>
      <c r="F39" s="139"/>
    </row>
    <row r="40" spans="1:8" ht="14.25">
      <c r="A40" s="102"/>
      <c r="B40" s="169" t="s">
        <v>90</v>
      </c>
      <c r="C40" s="136" t="s">
        <v>88</v>
      </c>
      <c r="D40" s="137">
        <f>50*80*0.75</f>
        <v>3000</v>
      </c>
      <c r="E40" s="96"/>
      <c r="F40" s="139">
        <f t="shared" ref="F40" si="6">D40*E40</f>
        <v>0</v>
      </c>
    </row>
    <row r="41" spans="1:8" ht="14.25">
      <c r="A41" s="102"/>
      <c r="B41" s="169"/>
      <c r="C41" s="136"/>
      <c r="D41" s="137"/>
      <c r="E41" s="96"/>
      <c r="F41" s="139"/>
    </row>
    <row r="42" spans="1:8" ht="15" thickBot="1">
      <c r="A42" s="143"/>
      <c r="B42" s="144" t="s">
        <v>91</v>
      </c>
      <c r="C42" s="145"/>
      <c r="D42" s="146"/>
      <c r="E42" s="147"/>
      <c r="F42" s="172">
        <f>F40+F37+F35+F33+F31+F29+F26</f>
        <v>0</v>
      </c>
    </row>
    <row r="43" spans="1:8" ht="13.5" thickTop="1"/>
  </sheetData>
  <protectedRanges>
    <protectedRange sqref="F13:F18 F3:G12" name="Obseg5_6_2"/>
    <protectedRange sqref="G13:G18" name="Obseg5_4_1_5"/>
  </protectedRanges>
  <mergeCells count="2">
    <mergeCell ref="B22:F22"/>
    <mergeCell ref="B23:F23"/>
  </mergeCells>
  <pageMargins left="0.25" right="0.25" top="0.75" bottom="0.75" header="0.3" footer="0.3"/>
  <pageSetup paperSize="9" orientation="portrait" horizontalDpi="4294967293" vertic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6" tint="0.39997558519241921"/>
  </sheetPr>
  <dimension ref="A1:I31"/>
  <sheetViews>
    <sheetView topLeftCell="A13" zoomScaleNormal="100" workbookViewId="0">
      <selection activeCell="F28" sqref="F28"/>
    </sheetView>
  </sheetViews>
  <sheetFormatPr defaultColWidth="9.140625" defaultRowHeight="12.75"/>
  <cols>
    <col min="1" max="1" width="6.140625" style="28" customWidth="1"/>
    <col min="2" max="2" width="51.42578125" style="34" bestFit="1" customWidth="1"/>
    <col min="3" max="3" width="4.7109375" style="28" customWidth="1"/>
    <col min="4" max="4" width="9.5703125" style="29" customWidth="1"/>
    <col min="5" max="5" width="11.28515625" style="29" customWidth="1"/>
    <col min="6" max="6" width="13.7109375" style="29" customWidth="1"/>
    <col min="7" max="8" width="9.140625" style="28"/>
    <col min="9" max="9" width="9.140625" style="29"/>
    <col min="10" max="16384" width="9.140625" style="28"/>
  </cols>
  <sheetData>
    <row r="1" spans="1:7" ht="14.25">
      <c r="A1" s="160" t="s">
        <v>1</v>
      </c>
      <c r="B1" s="161" t="s">
        <v>2</v>
      </c>
      <c r="C1" s="123"/>
      <c r="D1" s="124"/>
      <c r="E1" s="124"/>
      <c r="F1" s="124"/>
    </row>
    <row r="2" spans="1:7" ht="14.25">
      <c r="A2" s="123"/>
      <c r="B2" s="125"/>
      <c r="C2" s="123"/>
      <c r="D2" s="124"/>
      <c r="E2" s="124"/>
      <c r="F2" s="124"/>
    </row>
    <row r="3" spans="1:7" ht="14.25">
      <c r="A3" s="173" t="s">
        <v>9</v>
      </c>
      <c r="B3" s="174" t="s">
        <v>92</v>
      </c>
      <c r="C3" s="175"/>
      <c r="D3" s="176"/>
      <c r="E3" s="177"/>
      <c r="F3" s="178"/>
    </row>
    <row r="4" spans="1:7" s="25" customFormat="1" ht="14.25">
      <c r="A4" s="126"/>
      <c r="B4" s="127"/>
      <c r="C4" s="128"/>
      <c r="D4" s="111"/>
      <c r="E4" s="129"/>
      <c r="F4" s="113"/>
      <c r="G4" s="17"/>
    </row>
    <row r="5" spans="1:7" s="25" customFormat="1" ht="28.5">
      <c r="A5" s="126"/>
      <c r="B5" s="80" t="s">
        <v>93</v>
      </c>
      <c r="C5" s="128"/>
      <c r="D5" s="111"/>
      <c r="E5" s="129"/>
      <c r="F5" s="113"/>
      <c r="G5" s="17"/>
    </row>
    <row r="6" spans="1:7" s="25" customFormat="1" ht="14.25">
      <c r="A6" s="126"/>
      <c r="B6" s="80" t="s">
        <v>94</v>
      </c>
      <c r="C6" s="128"/>
      <c r="D6" s="111"/>
      <c r="E6" s="129"/>
      <c r="F6" s="113"/>
      <c r="G6" s="17"/>
    </row>
    <row r="7" spans="1:7" s="25" customFormat="1" ht="57">
      <c r="A7" s="126"/>
      <c r="B7" s="127" t="s">
        <v>95</v>
      </c>
      <c r="C7" s="128"/>
      <c r="D7" s="184"/>
      <c r="E7" s="129"/>
      <c r="F7" s="113"/>
      <c r="G7" s="17"/>
    </row>
    <row r="8" spans="1:7" s="25" customFormat="1" ht="57">
      <c r="A8" s="126"/>
      <c r="B8" s="127" t="s">
        <v>96</v>
      </c>
      <c r="C8" s="128"/>
      <c r="D8" s="111"/>
      <c r="E8" s="129"/>
      <c r="F8" s="113"/>
      <c r="G8" s="17"/>
    </row>
    <row r="9" spans="1:7" s="25" customFormat="1" ht="14.25">
      <c r="A9" s="126"/>
      <c r="B9" s="127"/>
      <c r="C9" s="128"/>
      <c r="D9" s="111"/>
      <c r="E9" s="129"/>
      <c r="F9" s="113"/>
      <c r="G9" s="17"/>
    </row>
    <row r="10" spans="1:7" s="25" customFormat="1" ht="14.25">
      <c r="A10" s="126"/>
      <c r="B10" s="80" t="s">
        <v>97</v>
      </c>
      <c r="C10" s="128"/>
      <c r="D10" s="111"/>
      <c r="E10" s="129"/>
      <c r="F10" s="113"/>
      <c r="G10" s="17"/>
    </row>
    <row r="11" spans="1:7" s="25" customFormat="1" ht="182.45" customHeight="1">
      <c r="A11" s="126"/>
      <c r="B11" s="127" t="s">
        <v>98</v>
      </c>
      <c r="C11" s="128"/>
      <c r="D11" s="111"/>
      <c r="E11" s="129"/>
      <c r="F11" s="113"/>
      <c r="G11" s="17"/>
    </row>
    <row r="12" spans="1:7" ht="14.25">
      <c r="A12" s="92"/>
      <c r="B12" s="93"/>
      <c r="C12" s="94"/>
      <c r="D12" s="95"/>
      <c r="E12" s="108"/>
      <c r="F12" s="108"/>
    </row>
    <row r="13" spans="1:7" ht="14.25">
      <c r="A13" s="92"/>
      <c r="B13" s="93" t="s">
        <v>99</v>
      </c>
      <c r="C13" s="94"/>
      <c r="D13" s="95"/>
      <c r="E13" s="108"/>
      <c r="F13" s="108"/>
    </row>
    <row r="14" spans="1:7" ht="14.25">
      <c r="A14" s="97" t="s">
        <v>21</v>
      </c>
      <c r="B14" s="131" t="s">
        <v>22</v>
      </c>
      <c r="C14" s="98" t="s">
        <v>23</v>
      </c>
      <c r="D14" s="99" t="s">
        <v>24</v>
      </c>
      <c r="E14" s="100" t="s">
        <v>25</v>
      </c>
      <c r="F14" s="101" t="s">
        <v>26</v>
      </c>
    </row>
    <row r="15" spans="1:7" ht="14.25">
      <c r="A15" s="167"/>
      <c r="B15" s="360" t="s">
        <v>100</v>
      </c>
      <c r="C15" s="360"/>
      <c r="D15" s="360"/>
      <c r="E15" s="360"/>
      <c r="F15" s="360"/>
    </row>
    <row r="16" spans="1:7" ht="14.25">
      <c r="A16" s="167"/>
      <c r="B16" s="361"/>
      <c r="C16" s="361"/>
      <c r="D16" s="361"/>
      <c r="E16" s="361"/>
      <c r="F16" s="361"/>
    </row>
    <row r="17" spans="1:8" ht="25.5" customHeight="1">
      <c r="A17" s="185"/>
      <c r="B17" s="80" t="s">
        <v>101</v>
      </c>
      <c r="C17" s="111"/>
      <c r="D17" s="129"/>
      <c r="E17" s="113"/>
      <c r="F17" s="114"/>
      <c r="H17" s="14"/>
    </row>
    <row r="18" spans="1:8" ht="57">
      <c r="A18" s="185" t="s">
        <v>27</v>
      </c>
      <c r="B18" s="127" t="s">
        <v>102</v>
      </c>
      <c r="C18" s="111"/>
      <c r="D18" s="129"/>
      <c r="E18" s="113"/>
      <c r="F18" s="114"/>
      <c r="H18" s="26"/>
    </row>
    <row r="19" spans="1:8" ht="25.5" customHeight="1">
      <c r="A19" s="185"/>
      <c r="B19" s="127" t="s">
        <v>103</v>
      </c>
      <c r="C19" s="111" t="s">
        <v>104</v>
      </c>
      <c r="D19" s="129">
        <f>2*35+2*26</f>
        <v>122</v>
      </c>
      <c r="E19" s="113"/>
      <c r="F19" s="114">
        <f>D19*E19</f>
        <v>0</v>
      </c>
      <c r="H19" s="26"/>
    </row>
    <row r="20" spans="1:8" ht="14.25">
      <c r="A20" s="185"/>
      <c r="B20" s="127"/>
      <c r="C20" s="111"/>
      <c r="D20" s="129"/>
      <c r="E20" s="113"/>
      <c r="F20" s="114"/>
    </row>
    <row r="21" spans="1:8" ht="14.25">
      <c r="A21" s="185"/>
      <c r="B21" s="127" t="s">
        <v>105</v>
      </c>
      <c r="C21" s="111"/>
      <c r="D21" s="129"/>
      <c r="E21" s="113"/>
      <c r="F21" s="114"/>
    </row>
    <row r="22" spans="1:8" ht="57">
      <c r="A22" s="185" t="s">
        <v>30</v>
      </c>
      <c r="B22" s="127" t="s">
        <v>106</v>
      </c>
      <c r="C22" s="111"/>
      <c r="D22" s="129"/>
      <c r="E22" s="113"/>
      <c r="F22" s="114"/>
    </row>
    <row r="23" spans="1:8" ht="15.75">
      <c r="A23" s="185"/>
      <c r="B23" s="127" t="s">
        <v>107</v>
      </c>
      <c r="C23" s="111" t="s">
        <v>108</v>
      </c>
      <c r="D23" s="129">
        <f>9*2+6*0.5</f>
        <v>21</v>
      </c>
      <c r="E23" s="113"/>
      <c r="F23" s="114">
        <f>D23*E23</f>
        <v>0</v>
      </c>
    </row>
    <row r="24" spans="1:8" ht="14.25">
      <c r="A24" s="185"/>
      <c r="B24" s="127"/>
      <c r="C24" s="111"/>
      <c r="D24" s="129"/>
      <c r="E24" s="113"/>
      <c r="F24" s="114"/>
    </row>
    <row r="25" spans="1:8" ht="14.25">
      <c r="A25" s="185"/>
      <c r="B25" s="80" t="s">
        <v>109</v>
      </c>
      <c r="C25" s="111"/>
      <c r="D25" s="129"/>
      <c r="E25" s="113"/>
      <c r="F25" s="114"/>
    </row>
    <row r="26" spans="1:8" ht="14.25">
      <c r="A26" s="79"/>
      <c r="B26" s="186" t="s">
        <v>110</v>
      </c>
      <c r="C26" s="76"/>
      <c r="D26" s="77"/>
      <c r="E26" s="187"/>
      <c r="F26" s="188"/>
    </row>
    <row r="27" spans="1:8" ht="85.5">
      <c r="A27" s="185" t="s">
        <v>33</v>
      </c>
      <c r="B27" s="189" t="s">
        <v>111</v>
      </c>
      <c r="C27" s="111"/>
      <c r="D27" s="129"/>
      <c r="E27" s="113"/>
      <c r="F27" s="114"/>
    </row>
    <row r="28" spans="1:8" ht="15.75">
      <c r="A28" s="128"/>
      <c r="B28" s="127" t="s">
        <v>112</v>
      </c>
      <c r="C28" s="111" t="s">
        <v>108</v>
      </c>
      <c r="D28" s="129">
        <f>7.8*18.2+31.5</f>
        <v>173.45999999999998</v>
      </c>
      <c r="E28" s="113"/>
      <c r="F28" s="114">
        <f>D28*E28</f>
        <v>0</v>
      </c>
    </row>
    <row r="29" spans="1:8" ht="14.25">
      <c r="A29" s="185"/>
      <c r="B29" s="127"/>
      <c r="C29" s="111"/>
      <c r="D29" s="129"/>
      <c r="E29" s="113"/>
      <c r="F29" s="114"/>
    </row>
    <row r="30" spans="1:8" ht="15" thickBot="1">
      <c r="A30" s="123"/>
      <c r="B30" s="144" t="s">
        <v>113</v>
      </c>
      <c r="C30" s="145"/>
      <c r="D30" s="146"/>
      <c r="E30" s="147"/>
      <c r="F30" s="172">
        <f>F28+F23+F19</f>
        <v>0</v>
      </c>
    </row>
    <row r="31" spans="1:8" ht="13.5" thickTop="1">
      <c r="F31" s="36"/>
    </row>
  </sheetData>
  <protectedRanges>
    <protectedRange sqref="F4:F11" name="Obseg5_6"/>
    <protectedRange sqref="G4:G11" name="Obseg5_4_1_5_1"/>
  </protectedRanges>
  <mergeCells count="2">
    <mergeCell ref="B15:F15"/>
    <mergeCell ref="B16:F16"/>
  </mergeCells>
  <pageMargins left="0.25" right="0.25" top="0.75" bottom="0.75" header="0.3" footer="0.3"/>
  <pageSetup paperSize="9" orientation="portrait" horizontalDpi="4294967293"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6" tint="0.79998168889431442"/>
  </sheetPr>
  <dimension ref="A1:I49"/>
  <sheetViews>
    <sheetView zoomScaleNormal="100" workbookViewId="0">
      <selection activeCell="F15" sqref="F15"/>
    </sheetView>
  </sheetViews>
  <sheetFormatPr defaultColWidth="9.140625" defaultRowHeight="12.75"/>
  <cols>
    <col min="1" max="1" width="7.85546875" style="28" customWidth="1"/>
    <col min="2" max="2" width="44.140625" style="34" customWidth="1"/>
    <col min="3" max="3" width="4.7109375" style="28" customWidth="1"/>
    <col min="4" max="4" width="9.5703125" style="29" customWidth="1"/>
    <col min="5" max="5" width="11.28515625" style="29" customWidth="1"/>
    <col min="6" max="6" width="13.7109375" style="29" customWidth="1"/>
    <col min="7" max="8" width="9.140625" style="28"/>
    <col min="9" max="9" width="9.140625" style="29"/>
    <col min="10" max="16384" width="9.140625" style="28"/>
  </cols>
  <sheetData>
    <row r="1" spans="1:8" ht="14.25">
      <c r="A1" s="160" t="s">
        <v>1</v>
      </c>
      <c r="B1" s="161" t="s">
        <v>2</v>
      </c>
      <c r="C1" s="123"/>
      <c r="D1" s="124"/>
      <c r="E1" s="124"/>
      <c r="F1" s="124"/>
    </row>
    <row r="2" spans="1:8" ht="14.25">
      <c r="A2" s="123"/>
      <c r="B2" s="125"/>
      <c r="C2" s="123"/>
      <c r="D2" s="124"/>
      <c r="E2" s="124"/>
      <c r="F2" s="124"/>
    </row>
    <row r="3" spans="1:8" ht="14.25">
      <c r="A3" s="173" t="s">
        <v>114</v>
      </c>
      <c r="B3" s="174" t="s">
        <v>115</v>
      </c>
      <c r="C3" s="175"/>
      <c r="D3" s="176"/>
      <c r="E3" s="192"/>
      <c r="F3" s="193"/>
    </row>
    <row r="4" spans="1:8" ht="14.25">
      <c r="A4" s="92"/>
      <c r="B4" s="93"/>
      <c r="C4" s="94"/>
      <c r="D4" s="95"/>
      <c r="E4" s="108"/>
      <c r="F4" s="108"/>
    </row>
    <row r="5" spans="1:8" ht="14.25">
      <c r="A5" s="97" t="s">
        <v>21</v>
      </c>
      <c r="B5" s="131" t="s">
        <v>22</v>
      </c>
      <c r="C5" s="98" t="s">
        <v>23</v>
      </c>
      <c r="D5" s="99" t="s">
        <v>24</v>
      </c>
      <c r="E5" s="100" t="s">
        <v>25</v>
      </c>
      <c r="F5" s="101" t="s">
        <v>26</v>
      </c>
    </row>
    <row r="6" spans="1:8" ht="12.75" customHeight="1">
      <c r="A6" s="167"/>
      <c r="B6" s="361"/>
      <c r="C6" s="361"/>
      <c r="D6" s="362"/>
      <c r="E6" s="361"/>
      <c r="F6" s="361"/>
    </row>
    <row r="7" spans="1:8" ht="57">
      <c r="A7" s="102" t="s">
        <v>27</v>
      </c>
      <c r="B7" s="190" t="s">
        <v>116</v>
      </c>
      <c r="C7" s="104" t="s">
        <v>117</v>
      </c>
      <c r="D7" s="105">
        <v>75</v>
      </c>
      <c r="E7" s="96"/>
      <c r="F7" s="139">
        <f>D7*E7</f>
        <v>0</v>
      </c>
      <c r="H7" s="14"/>
    </row>
    <row r="8" spans="1:8" ht="14.25">
      <c r="A8" s="102"/>
      <c r="B8" s="190"/>
      <c r="C8" s="104"/>
      <c r="D8" s="105"/>
      <c r="E8" s="96"/>
      <c r="F8" s="108"/>
      <c r="H8" s="14"/>
    </row>
    <row r="9" spans="1:8" ht="14.25">
      <c r="A9" s="102"/>
      <c r="B9" s="191" t="s">
        <v>118</v>
      </c>
      <c r="C9" s="104"/>
      <c r="D9" s="105"/>
      <c r="E9" s="96"/>
      <c r="F9" s="108"/>
      <c r="H9" s="14"/>
    </row>
    <row r="10" spans="1:8" ht="57">
      <c r="A10" s="102" t="s">
        <v>30</v>
      </c>
      <c r="B10" s="190" t="s">
        <v>119</v>
      </c>
      <c r="C10" s="104" t="s">
        <v>117</v>
      </c>
      <c r="D10" s="105">
        <f>174-6</f>
        <v>168</v>
      </c>
      <c r="E10" s="96"/>
      <c r="F10" s="139">
        <f>D10*E10</f>
        <v>0</v>
      </c>
      <c r="H10" s="14"/>
    </row>
    <row r="11" spans="1:8" ht="14.25">
      <c r="A11" s="102"/>
      <c r="B11" s="190"/>
      <c r="C11" s="104"/>
      <c r="D11" s="105"/>
      <c r="E11" s="96"/>
      <c r="F11" s="108"/>
      <c r="H11" s="14"/>
    </row>
    <row r="12" spans="1:8" ht="44.25" customHeight="1">
      <c r="A12" s="102" t="s">
        <v>33</v>
      </c>
      <c r="B12" s="190" t="s">
        <v>120</v>
      </c>
      <c r="C12" s="104" t="s">
        <v>38</v>
      </c>
      <c r="D12" s="105">
        <v>1</v>
      </c>
      <c r="E12" s="96"/>
      <c r="F12" s="139">
        <f>D12*E12</f>
        <v>0</v>
      </c>
      <c r="H12" s="14"/>
    </row>
    <row r="13" spans="1:8" ht="14.25">
      <c r="A13" s="102"/>
      <c r="B13" s="190"/>
      <c r="C13" s="104"/>
      <c r="D13" s="105"/>
      <c r="E13" s="96"/>
      <c r="F13" s="108"/>
      <c r="H13" s="14"/>
    </row>
    <row r="14" spans="1:8" ht="15" thickBot="1">
      <c r="A14" s="143"/>
      <c r="B14" s="144" t="s">
        <v>121</v>
      </c>
      <c r="C14" s="145"/>
      <c r="D14" s="146"/>
      <c r="E14" s="147"/>
      <c r="F14" s="172">
        <f>F12+F10+F7</f>
        <v>0</v>
      </c>
    </row>
    <row r="15" spans="1:8" ht="13.5" thickTop="1">
      <c r="B15" s="37"/>
    </row>
    <row r="49" ht="12.75" customHeight="1"/>
  </sheetData>
  <mergeCells count="1">
    <mergeCell ref="B6:F6"/>
  </mergeCells>
  <pageMargins left="0.25" right="0.25" top="0.75" bottom="0.75" header="0.3" footer="0.3"/>
  <pageSetup paperSize="9" orientation="portrait" horizontalDpi="4294967293"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499984740745262"/>
  </sheetPr>
  <dimension ref="A1:I37"/>
  <sheetViews>
    <sheetView topLeftCell="A4" zoomScale="82" zoomScaleNormal="82" workbookViewId="0">
      <selection activeCell="F28" sqref="F28"/>
    </sheetView>
  </sheetViews>
  <sheetFormatPr defaultColWidth="9.140625" defaultRowHeight="12.75"/>
  <cols>
    <col min="1" max="1" width="6.140625" style="20" customWidth="1"/>
    <col min="2" max="2" width="50.7109375" style="23" customWidth="1"/>
    <col min="3" max="3" width="10.140625" style="20" customWidth="1"/>
    <col min="4" max="4" width="9.5703125" style="21" customWidth="1"/>
    <col min="5" max="5" width="11.28515625" style="21" customWidth="1"/>
    <col min="6" max="6" width="13.7109375" style="21" customWidth="1"/>
    <col min="7" max="8" width="9.140625" style="20"/>
    <col min="9" max="9" width="9.140625" style="22"/>
    <col min="10" max="16384" width="9.140625" style="20"/>
  </cols>
  <sheetData>
    <row r="1" spans="1:9" ht="14.25">
      <c r="A1" s="160" t="s">
        <v>6</v>
      </c>
      <c r="B1" s="161" t="s">
        <v>7</v>
      </c>
      <c r="C1" s="46"/>
      <c r="D1" s="194"/>
      <c r="E1" s="194"/>
      <c r="F1" s="194"/>
    </row>
    <row r="2" spans="1:9" ht="14.25">
      <c r="A2" s="121"/>
      <c r="B2" s="122"/>
      <c r="C2" s="46"/>
      <c r="D2" s="194"/>
      <c r="E2" s="194"/>
      <c r="F2" s="194"/>
    </row>
    <row r="3" spans="1:9" s="28" customFormat="1" ht="14.25">
      <c r="A3" s="155" t="s">
        <v>19</v>
      </c>
      <c r="B3" s="156" t="s">
        <v>122</v>
      </c>
      <c r="C3" s="157"/>
      <c r="D3" s="195"/>
      <c r="E3" s="159"/>
      <c r="F3" s="159"/>
      <c r="H3" s="29"/>
      <c r="I3" s="29"/>
    </row>
    <row r="4" spans="1:9" s="28" customFormat="1" ht="14.25">
      <c r="A4" s="92"/>
      <c r="B4" s="93"/>
      <c r="C4" s="94"/>
      <c r="D4" s="95"/>
      <c r="E4" s="108"/>
      <c r="F4" s="108"/>
      <c r="H4" s="29"/>
      <c r="I4" s="29"/>
    </row>
    <row r="5" spans="1:9" s="28" customFormat="1" ht="14.25">
      <c r="A5" s="97" t="s">
        <v>21</v>
      </c>
      <c r="B5" s="131" t="s">
        <v>22</v>
      </c>
      <c r="C5" s="98" t="s">
        <v>23</v>
      </c>
      <c r="D5" s="99" t="s">
        <v>24</v>
      </c>
      <c r="E5" s="100" t="s">
        <v>25</v>
      </c>
      <c r="F5" s="101" t="s">
        <v>26</v>
      </c>
      <c r="H5" s="29"/>
      <c r="I5" s="29"/>
    </row>
    <row r="6" spans="1:9" s="28" customFormat="1" ht="14.25">
      <c r="A6" s="167"/>
      <c r="B6" s="196"/>
      <c r="C6" s="197"/>
      <c r="D6" s="130"/>
      <c r="E6" s="108"/>
      <c r="F6" s="108"/>
      <c r="H6" s="29"/>
      <c r="I6" s="29"/>
    </row>
    <row r="7" spans="1:9" s="28" customFormat="1" ht="42.75">
      <c r="A7" s="138" t="s">
        <v>27</v>
      </c>
      <c r="B7" s="133" t="s">
        <v>123</v>
      </c>
      <c r="C7" s="104" t="s">
        <v>50</v>
      </c>
      <c r="D7" s="198">
        <f>80*0.5*1</f>
        <v>40</v>
      </c>
      <c r="E7" s="96"/>
      <c r="F7" s="139">
        <f>E7*D7</f>
        <v>0</v>
      </c>
      <c r="H7" s="14"/>
      <c r="I7" s="29"/>
    </row>
    <row r="8" spans="1:9" s="28" customFormat="1" ht="14.25">
      <c r="A8" s="138"/>
      <c r="B8" s="196"/>
      <c r="C8" s="197"/>
      <c r="D8" s="199"/>
      <c r="E8" s="108"/>
      <c r="F8" s="108"/>
      <c r="H8" s="27"/>
      <c r="I8" s="29"/>
    </row>
    <row r="9" spans="1:9" s="28" customFormat="1" ht="57">
      <c r="A9" s="138" t="s">
        <v>30</v>
      </c>
      <c r="B9" s="142" t="s">
        <v>124</v>
      </c>
      <c r="C9" s="104" t="s">
        <v>53</v>
      </c>
      <c r="D9" s="198">
        <v>34.5</v>
      </c>
      <c r="E9" s="96"/>
      <c r="F9" s="139">
        <f>E9*D9</f>
        <v>0</v>
      </c>
      <c r="H9" s="14"/>
      <c r="I9" s="29"/>
    </row>
    <row r="10" spans="1:9" s="28" customFormat="1" ht="14.25">
      <c r="A10" s="138"/>
      <c r="B10" s="142"/>
      <c r="C10" s="104"/>
      <c r="D10" s="198"/>
      <c r="E10" s="96"/>
      <c r="F10" s="108"/>
      <c r="H10" s="14"/>
      <c r="I10" s="29"/>
    </row>
    <row r="11" spans="1:9" s="28" customFormat="1" ht="42.75">
      <c r="A11" s="138" t="s">
        <v>33</v>
      </c>
      <c r="B11" s="142" t="s">
        <v>125</v>
      </c>
      <c r="C11" s="104" t="s">
        <v>50</v>
      </c>
      <c r="D11" s="198">
        <v>27.6</v>
      </c>
      <c r="E11" s="96"/>
      <c r="F11" s="139">
        <f>E11*D11</f>
        <v>0</v>
      </c>
      <c r="H11" s="14"/>
      <c r="I11" s="29"/>
    </row>
    <row r="12" spans="1:9" s="28" customFormat="1" ht="14.25">
      <c r="A12" s="138"/>
      <c r="B12" s="142"/>
      <c r="C12" s="104"/>
      <c r="D12" s="198"/>
      <c r="E12" s="96"/>
      <c r="F12" s="108"/>
      <c r="H12" s="14"/>
      <c r="I12" s="29"/>
    </row>
    <row r="13" spans="1:9" s="28" customFormat="1" ht="28.5">
      <c r="A13" s="138" t="s">
        <v>126</v>
      </c>
      <c r="B13" s="142" t="s">
        <v>127</v>
      </c>
      <c r="C13" s="104" t="s">
        <v>50</v>
      </c>
      <c r="D13" s="198">
        <v>6.9</v>
      </c>
      <c r="E13" s="96"/>
      <c r="F13" s="139">
        <f>E13*D13</f>
        <v>0</v>
      </c>
      <c r="H13" s="14"/>
      <c r="I13" s="29"/>
    </row>
    <row r="14" spans="1:9" s="28" customFormat="1" ht="31.5" customHeight="1">
      <c r="A14" s="138"/>
      <c r="B14" s="196"/>
      <c r="C14" s="197"/>
      <c r="D14" s="200"/>
      <c r="E14" s="108"/>
      <c r="F14" s="108"/>
      <c r="H14" s="27"/>
      <c r="I14" s="29"/>
    </row>
    <row r="15" spans="1:9" s="28" customFormat="1" ht="42.75">
      <c r="A15" s="102" t="s">
        <v>37</v>
      </c>
      <c r="B15" s="133" t="s">
        <v>128</v>
      </c>
      <c r="C15" s="104"/>
      <c r="D15" s="198"/>
      <c r="E15" s="96"/>
      <c r="F15" s="108"/>
      <c r="H15" s="14"/>
      <c r="I15" s="29"/>
    </row>
    <row r="16" spans="1:9" s="28" customFormat="1" ht="14.25">
      <c r="A16" s="102" t="s">
        <v>129</v>
      </c>
      <c r="B16" s="190" t="s">
        <v>130</v>
      </c>
      <c r="C16" s="104" t="s">
        <v>117</v>
      </c>
      <c r="D16" s="198">
        <f>21.02+8</f>
        <v>29.02</v>
      </c>
      <c r="E16" s="96"/>
      <c r="F16" s="139">
        <f t="shared" ref="F16:F19" si="0">E16*D16</f>
        <v>0</v>
      </c>
      <c r="H16" s="14"/>
      <c r="I16" s="29"/>
    </row>
    <row r="17" spans="1:9" s="28" customFormat="1" ht="14.25">
      <c r="A17" s="102" t="s">
        <v>131</v>
      </c>
      <c r="B17" s="190" t="s">
        <v>132</v>
      </c>
      <c r="C17" s="104" t="s">
        <v>117</v>
      </c>
      <c r="D17" s="198">
        <f>8.4+10</f>
        <v>18.399999999999999</v>
      </c>
      <c r="E17" s="96"/>
      <c r="F17" s="139">
        <f t="shared" si="0"/>
        <v>0</v>
      </c>
      <c r="H17" s="14"/>
      <c r="I17" s="29"/>
    </row>
    <row r="18" spans="1:9" s="28" customFormat="1" ht="14.25">
      <c r="A18" s="102" t="s">
        <v>133</v>
      </c>
      <c r="B18" s="190" t="s">
        <v>134</v>
      </c>
      <c r="C18" s="104" t="s">
        <v>117</v>
      </c>
      <c r="D18" s="198">
        <v>9.9</v>
      </c>
      <c r="E18" s="96"/>
      <c r="F18" s="139">
        <f t="shared" si="0"/>
        <v>0</v>
      </c>
      <c r="H18" s="14"/>
      <c r="I18" s="29"/>
    </row>
    <row r="19" spans="1:9" s="28" customFormat="1" ht="14.25">
      <c r="A19" s="102" t="s">
        <v>135</v>
      </c>
      <c r="B19" s="190" t="s">
        <v>136</v>
      </c>
      <c r="C19" s="104" t="s">
        <v>117</v>
      </c>
      <c r="D19" s="198">
        <v>39.1</v>
      </c>
      <c r="E19" s="96"/>
      <c r="F19" s="139">
        <f t="shared" si="0"/>
        <v>0</v>
      </c>
      <c r="H19" s="14"/>
      <c r="I19" s="29"/>
    </row>
    <row r="20" spans="1:9" s="28" customFormat="1" ht="14.25">
      <c r="A20" s="102"/>
      <c r="B20" s="190"/>
      <c r="C20" s="104"/>
      <c r="D20" s="198"/>
      <c r="E20" s="96"/>
      <c r="F20" s="108"/>
      <c r="H20" s="14"/>
      <c r="I20" s="29"/>
    </row>
    <row r="21" spans="1:9" s="28" customFormat="1" ht="85.5">
      <c r="A21" s="102">
        <v>6</v>
      </c>
      <c r="B21" s="201" t="s">
        <v>137</v>
      </c>
      <c r="C21" s="104" t="s">
        <v>32</v>
      </c>
      <c r="D21" s="198">
        <v>1</v>
      </c>
      <c r="E21" s="96"/>
      <c r="F21" s="139">
        <f>E21*D21</f>
        <v>0</v>
      </c>
      <c r="H21" s="14"/>
      <c r="I21" s="29"/>
    </row>
    <row r="22" spans="1:9" s="28" customFormat="1" ht="14.25">
      <c r="A22" s="102"/>
      <c r="B22" s="201"/>
      <c r="C22" s="104"/>
      <c r="D22" s="198"/>
      <c r="E22" s="96"/>
      <c r="F22" s="108"/>
      <c r="H22" s="14"/>
      <c r="I22" s="29"/>
    </row>
    <row r="23" spans="1:9" s="28" customFormat="1" ht="71.25">
      <c r="A23" s="102">
        <v>7</v>
      </c>
      <c r="B23" s="201" t="s">
        <v>138</v>
      </c>
      <c r="C23" s="104" t="s">
        <v>32</v>
      </c>
      <c r="D23" s="198">
        <v>1</v>
      </c>
      <c r="E23" s="96"/>
      <c r="F23" s="139">
        <f>E23*D23</f>
        <v>0</v>
      </c>
      <c r="H23" s="14"/>
      <c r="I23" s="29"/>
    </row>
    <row r="24" spans="1:9" s="28" customFormat="1" ht="14.25">
      <c r="A24" s="102"/>
      <c r="B24" s="201"/>
      <c r="C24" s="104"/>
      <c r="D24" s="198"/>
      <c r="E24" s="96"/>
      <c r="F24" s="108"/>
      <c r="H24" s="14"/>
      <c r="I24" s="29"/>
    </row>
    <row r="25" spans="1:9" s="28" customFormat="1" ht="42.75">
      <c r="A25" s="102">
        <v>8</v>
      </c>
      <c r="B25" s="201" t="s">
        <v>139</v>
      </c>
      <c r="C25" s="104" t="s">
        <v>32</v>
      </c>
      <c r="D25" s="198">
        <v>3</v>
      </c>
      <c r="E25" s="96"/>
      <c r="F25" s="139">
        <f>D25*E25</f>
        <v>0</v>
      </c>
      <c r="H25" s="14"/>
      <c r="I25" s="29"/>
    </row>
    <row r="26" spans="1:9" s="28" customFormat="1" ht="14.25">
      <c r="A26" s="102"/>
      <c r="B26" s="142"/>
      <c r="C26" s="104"/>
      <c r="D26" s="198"/>
      <c r="E26" s="96"/>
      <c r="F26" s="108"/>
      <c r="H26" s="14"/>
      <c r="I26" s="29"/>
    </row>
    <row r="27" spans="1:9" s="28" customFormat="1" ht="15" thickBot="1">
      <c r="A27" s="115"/>
      <c r="B27" s="116" t="str">
        <f>$B$3&amp;" skupaj:"</f>
        <v>METEORNA KANALIZACIJA skupaj:</v>
      </c>
      <c r="C27" s="117"/>
      <c r="D27" s="118"/>
      <c r="E27" s="119"/>
      <c r="F27" s="120">
        <f>F25+F23+F21+F19+F18+F17+F16+F13+F11+F9+F7</f>
        <v>0</v>
      </c>
      <c r="H27" s="29"/>
      <c r="I27" s="29"/>
    </row>
    <row r="28" spans="1:9" ht="13.5" thickTop="1"/>
    <row r="29" spans="1:9" s="22" customFormat="1">
      <c r="A29" s="20"/>
      <c r="B29" s="30"/>
      <c r="C29" s="20"/>
      <c r="D29" s="21"/>
      <c r="E29" s="21"/>
      <c r="F29" s="21"/>
      <c r="G29" s="20"/>
      <c r="H29" s="20"/>
    </row>
    <row r="31" spans="1:9" s="22" customFormat="1" ht="15">
      <c r="A31" s="20"/>
      <c r="B31" s="31"/>
      <c r="C31" s="20"/>
      <c r="D31" s="21"/>
      <c r="E31" s="21"/>
      <c r="F31" s="21"/>
      <c r="G31" s="20"/>
      <c r="H31" s="20"/>
    </row>
    <row r="32" spans="1:9" s="22" customFormat="1">
      <c r="A32" s="20"/>
      <c r="B32" s="30"/>
      <c r="C32" s="20"/>
      <c r="D32" s="21"/>
      <c r="E32" s="21"/>
      <c r="F32" s="21"/>
      <c r="G32" s="20"/>
      <c r="H32" s="20"/>
    </row>
    <row r="37" spans="1:8" s="22" customFormat="1">
      <c r="A37" s="20"/>
      <c r="B37" s="32"/>
      <c r="C37" s="20"/>
      <c r="D37" s="21"/>
      <c r="E37" s="21"/>
      <c r="F37" s="21"/>
      <c r="G37" s="20"/>
      <c r="H37" s="20"/>
    </row>
  </sheetData>
  <pageMargins left="0.25" right="0.25" top="0.75" bottom="0.75" header="0.3" footer="0.3"/>
  <pageSetup paperSize="9" orientation="portrait" horizont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6" tint="0.59999389629810485"/>
  </sheetPr>
  <dimension ref="A1:I36"/>
  <sheetViews>
    <sheetView zoomScale="86" zoomScaleNormal="86" workbookViewId="0">
      <selection activeCell="L19" sqref="L19"/>
    </sheetView>
  </sheetViews>
  <sheetFormatPr defaultColWidth="9.140625" defaultRowHeight="12.75"/>
  <cols>
    <col min="1" max="1" width="6.140625" style="20" customWidth="1"/>
    <col min="2" max="2" width="44.140625" style="23" customWidth="1"/>
    <col min="3" max="3" width="7.85546875" style="20" customWidth="1"/>
    <col min="4" max="4" width="9.5703125" style="21" customWidth="1"/>
    <col min="5" max="5" width="11.28515625" style="21" customWidth="1"/>
    <col min="6" max="6" width="13.7109375" style="21" customWidth="1"/>
    <col min="7" max="8" width="9.140625" style="20"/>
    <col min="9" max="9" width="9.140625" style="22"/>
    <col min="10" max="16384" width="9.140625" style="20"/>
  </cols>
  <sheetData>
    <row r="1" spans="1:9" ht="14.25">
      <c r="A1" s="160" t="s">
        <v>6</v>
      </c>
      <c r="B1" s="161" t="s">
        <v>7</v>
      </c>
      <c r="C1" s="46"/>
      <c r="D1" s="194"/>
      <c r="E1" s="194"/>
      <c r="F1" s="194"/>
    </row>
    <row r="2" spans="1:9" ht="14.25">
      <c r="A2" s="121"/>
      <c r="B2" s="122"/>
      <c r="C2" s="46"/>
      <c r="D2" s="194"/>
      <c r="E2" s="194"/>
      <c r="F2" s="194"/>
    </row>
    <row r="3" spans="1:9" s="28" customFormat="1" ht="14.25">
      <c r="A3" s="155" t="s">
        <v>8</v>
      </c>
      <c r="B3" s="156" t="s">
        <v>140</v>
      </c>
      <c r="C3" s="157"/>
      <c r="D3" s="195"/>
      <c r="E3" s="159"/>
      <c r="F3" s="159"/>
      <c r="H3" s="29"/>
      <c r="I3" s="29"/>
    </row>
    <row r="4" spans="1:9" s="28" customFormat="1" ht="14.25">
      <c r="A4" s="92"/>
      <c r="B4" s="93"/>
      <c r="C4" s="94"/>
      <c r="D4" s="95"/>
      <c r="E4" s="108"/>
      <c r="F4" s="108"/>
      <c r="H4" s="29"/>
      <c r="I4" s="29"/>
    </row>
    <row r="5" spans="1:9" s="28" customFormat="1" ht="14.25">
      <c r="A5" s="97" t="s">
        <v>21</v>
      </c>
      <c r="B5" s="131" t="s">
        <v>22</v>
      </c>
      <c r="C5" s="98" t="s">
        <v>23</v>
      </c>
      <c r="D5" s="99" t="s">
        <v>24</v>
      </c>
      <c r="E5" s="100" t="s">
        <v>25</v>
      </c>
      <c r="F5" s="101" t="s">
        <v>26</v>
      </c>
      <c r="H5" s="29"/>
      <c r="I5" s="29"/>
    </row>
    <row r="6" spans="1:9" s="28" customFormat="1" ht="14.25">
      <c r="A6" s="167"/>
      <c r="B6" s="196"/>
      <c r="C6" s="197"/>
      <c r="D6" s="130"/>
      <c r="E6" s="108"/>
      <c r="F6" s="108"/>
      <c r="H6" s="29"/>
      <c r="I6" s="29"/>
    </row>
    <row r="7" spans="1:9" s="28" customFormat="1" ht="42.75">
      <c r="A7" s="138" t="s">
        <v>27</v>
      </c>
      <c r="B7" s="133" t="s">
        <v>141</v>
      </c>
      <c r="C7" s="104" t="s">
        <v>50</v>
      </c>
      <c r="D7" s="198">
        <v>14.46</v>
      </c>
      <c r="E7" s="96"/>
      <c r="F7" s="139">
        <f>E7*D7</f>
        <v>0</v>
      </c>
      <c r="H7" s="14"/>
      <c r="I7" s="29"/>
    </row>
    <row r="8" spans="1:9" s="28" customFormat="1" ht="14.25">
      <c r="A8" s="138"/>
      <c r="B8" s="196"/>
      <c r="C8" s="197"/>
      <c r="D8" s="199"/>
      <c r="E8" s="108"/>
      <c r="F8" s="108"/>
      <c r="H8" s="27"/>
      <c r="I8" s="29"/>
    </row>
    <row r="9" spans="1:9" s="28" customFormat="1" ht="57">
      <c r="A9" s="138" t="s">
        <v>30</v>
      </c>
      <c r="B9" s="142" t="s">
        <v>124</v>
      </c>
      <c r="C9" s="104" t="s">
        <v>53</v>
      </c>
      <c r="D9" s="198">
        <v>14.46</v>
      </c>
      <c r="E9" s="96"/>
      <c r="F9" s="139">
        <f>E9*D9</f>
        <v>0</v>
      </c>
      <c r="H9" s="14"/>
      <c r="I9" s="29"/>
    </row>
    <row r="10" spans="1:9" s="28" customFormat="1" ht="14.25">
      <c r="A10" s="138"/>
      <c r="B10" s="142"/>
      <c r="C10" s="104"/>
      <c r="D10" s="198"/>
      <c r="E10" s="96"/>
      <c r="F10" s="108"/>
      <c r="H10" s="14"/>
      <c r="I10" s="29"/>
    </row>
    <row r="11" spans="1:9" s="28" customFormat="1" ht="57">
      <c r="A11" s="138" t="s">
        <v>33</v>
      </c>
      <c r="B11" s="142" t="s">
        <v>142</v>
      </c>
      <c r="C11" s="104" t="s">
        <v>50</v>
      </c>
      <c r="D11" s="198">
        <v>11.57</v>
      </c>
      <c r="E11" s="96"/>
      <c r="F11" s="139">
        <f>E11*D11</f>
        <v>0</v>
      </c>
      <c r="H11" s="14"/>
      <c r="I11" s="29"/>
    </row>
    <row r="12" spans="1:9" s="28" customFormat="1" ht="14.25">
      <c r="A12" s="138"/>
      <c r="B12" s="142"/>
      <c r="C12" s="104"/>
      <c r="D12" s="198"/>
      <c r="E12" s="96"/>
      <c r="F12" s="108"/>
      <c r="H12" s="14"/>
      <c r="I12" s="29"/>
    </row>
    <row r="13" spans="1:9" s="28" customFormat="1" ht="28.5">
      <c r="A13" s="138" t="s">
        <v>126</v>
      </c>
      <c r="B13" s="142" t="s">
        <v>127</v>
      </c>
      <c r="C13" s="104" t="s">
        <v>50</v>
      </c>
      <c r="D13" s="198">
        <v>2.89</v>
      </c>
      <c r="E13" s="96"/>
      <c r="F13" s="139">
        <f>E13*D13</f>
        <v>0</v>
      </c>
      <c r="H13" s="14"/>
      <c r="I13" s="29"/>
    </row>
    <row r="14" spans="1:9" s="28" customFormat="1" ht="14.25">
      <c r="A14" s="138"/>
      <c r="B14" s="196"/>
      <c r="C14" s="197"/>
      <c r="D14" s="200"/>
      <c r="E14" s="108"/>
      <c r="F14" s="108"/>
      <c r="H14" s="27"/>
      <c r="I14" s="29"/>
    </row>
    <row r="15" spans="1:9" s="28" customFormat="1" ht="42.75">
      <c r="A15" s="102" t="s">
        <v>37</v>
      </c>
      <c r="B15" s="133" t="s">
        <v>143</v>
      </c>
      <c r="C15" s="104" t="s">
        <v>117</v>
      </c>
      <c r="D15" s="198">
        <v>36.15</v>
      </c>
      <c r="E15" s="96"/>
      <c r="F15" s="203">
        <f>E15*D15</f>
        <v>0</v>
      </c>
      <c r="H15" s="14"/>
      <c r="I15" s="29"/>
    </row>
    <row r="16" spans="1:9" s="28" customFormat="1" ht="14.25">
      <c r="A16" s="102"/>
      <c r="B16" s="190"/>
      <c r="C16" s="104"/>
      <c r="D16" s="198"/>
      <c r="E16" s="96"/>
      <c r="F16" s="108"/>
      <c r="H16" s="14"/>
      <c r="I16" s="29"/>
    </row>
    <row r="17" spans="1:9" s="28" customFormat="1" ht="28.5">
      <c r="A17" s="102" t="s">
        <v>144</v>
      </c>
      <c r="B17" s="142" t="s">
        <v>145</v>
      </c>
      <c r="C17" s="104"/>
      <c r="D17" s="105"/>
      <c r="E17" s="96"/>
      <c r="F17" s="108"/>
      <c r="H17" s="14"/>
      <c r="I17" s="29"/>
    </row>
    <row r="18" spans="1:9" s="28" customFormat="1" ht="14.25">
      <c r="A18" s="102"/>
      <c r="B18" s="142" t="s">
        <v>58</v>
      </c>
      <c r="C18" s="104" t="s">
        <v>32</v>
      </c>
      <c r="D18" s="105">
        <v>2</v>
      </c>
      <c r="E18" s="96"/>
      <c r="F18" s="139">
        <f>E18*D18</f>
        <v>0</v>
      </c>
      <c r="H18" s="14"/>
      <c r="I18" s="29"/>
    </row>
    <row r="19" spans="1:9" s="28" customFormat="1" ht="14.25">
      <c r="A19" s="102"/>
      <c r="B19" s="142"/>
      <c r="C19" s="104"/>
      <c r="D19" s="105"/>
      <c r="E19" s="96"/>
      <c r="F19" s="108"/>
      <c r="H19" s="14"/>
      <c r="I19" s="29"/>
    </row>
    <row r="20" spans="1:9" s="28" customFormat="1" ht="28.5">
      <c r="A20" s="102" t="s">
        <v>146</v>
      </c>
      <c r="B20" s="142" t="s">
        <v>147</v>
      </c>
      <c r="C20" s="104"/>
      <c r="D20" s="198"/>
      <c r="E20" s="96"/>
      <c r="F20" s="108"/>
      <c r="H20" s="14"/>
      <c r="I20" s="29"/>
    </row>
    <row r="21" spans="1:9" s="28" customFormat="1" ht="14.25">
      <c r="A21" s="102"/>
      <c r="B21" s="142" t="s">
        <v>58</v>
      </c>
      <c r="C21" s="104" t="s">
        <v>32</v>
      </c>
      <c r="D21" s="198">
        <v>2</v>
      </c>
      <c r="E21" s="96"/>
      <c r="F21" s="139">
        <f>E21*D21</f>
        <v>0</v>
      </c>
      <c r="H21" s="14"/>
      <c r="I21" s="29"/>
    </row>
    <row r="22" spans="1:9" s="28" customFormat="1" ht="14.25">
      <c r="A22" s="102"/>
      <c r="B22" s="142"/>
      <c r="C22" s="104"/>
      <c r="D22" s="198"/>
      <c r="E22" s="96"/>
      <c r="F22" s="108"/>
      <c r="H22" s="14"/>
      <c r="I22" s="29"/>
    </row>
    <row r="23" spans="1:9" s="22" customFormat="1" ht="57">
      <c r="A23" s="102" t="s">
        <v>148</v>
      </c>
      <c r="B23" s="201" t="s">
        <v>149</v>
      </c>
      <c r="C23" s="104"/>
      <c r="D23" s="198"/>
      <c r="E23" s="96"/>
      <c r="F23" s="139"/>
      <c r="G23" s="20"/>
      <c r="H23" s="20"/>
    </row>
    <row r="24" spans="1:9" ht="14.25">
      <c r="A24" s="46"/>
      <c r="B24" s="142" t="s">
        <v>150</v>
      </c>
      <c r="C24" s="104" t="s">
        <v>32</v>
      </c>
      <c r="D24" s="198">
        <v>1</v>
      </c>
      <c r="E24" s="96"/>
      <c r="F24" s="139">
        <f>E24*D24</f>
        <v>0</v>
      </c>
    </row>
    <row r="25" spans="1:9" s="22" customFormat="1" ht="14.25">
      <c r="A25" s="102"/>
      <c r="B25" s="201"/>
      <c r="C25" s="104"/>
      <c r="D25" s="198"/>
      <c r="E25" s="96"/>
      <c r="F25" s="202"/>
      <c r="G25" s="20"/>
      <c r="H25" s="20"/>
    </row>
    <row r="26" spans="1:9" s="22" customFormat="1" ht="15" thickBot="1">
      <c r="A26" s="115"/>
      <c r="B26" s="116" t="str">
        <f>$B$4&amp;" skupaj:"</f>
        <v xml:space="preserve"> skupaj:</v>
      </c>
      <c r="C26" s="117"/>
      <c r="D26" s="118"/>
      <c r="E26" s="119"/>
      <c r="F26" s="120">
        <f>F24+F21+F18+F15+F13+F11+F9+F7</f>
        <v>0</v>
      </c>
      <c r="G26" s="20"/>
      <c r="H26" s="20"/>
    </row>
    <row r="27" spans="1:9" ht="13.5" thickTop="1"/>
    <row r="28" spans="1:9">
      <c r="B28" s="30"/>
    </row>
    <row r="30" spans="1:9" ht="15">
      <c r="B30" s="31"/>
    </row>
    <row r="31" spans="1:9" s="22" customFormat="1">
      <c r="A31" s="20"/>
      <c r="B31" s="30"/>
      <c r="C31" s="20"/>
      <c r="D31" s="21"/>
      <c r="E31" s="21"/>
      <c r="F31" s="21"/>
      <c r="G31" s="20"/>
      <c r="H31" s="20"/>
    </row>
    <row r="36" spans="2:2">
      <c r="B36" s="32"/>
    </row>
  </sheetData>
  <pageMargins left="0.25" right="0.25" top="0.75" bottom="0.75" header="0.3" footer="0.3"/>
  <pageSetup paperSize="9"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50"/>
  </sheetPr>
  <dimension ref="A1:I25"/>
  <sheetViews>
    <sheetView zoomScaleNormal="100" workbookViewId="0">
      <selection activeCell="C13" sqref="C13"/>
    </sheetView>
  </sheetViews>
  <sheetFormatPr defaultColWidth="9.140625" defaultRowHeight="12.75"/>
  <cols>
    <col min="1" max="1" width="6.140625" style="20" customWidth="1"/>
    <col min="2" max="2" width="44.140625" style="23" customWidth="1"/>
    <col min="3" max="3" width="4.7109375" style="20" customWidth="1"/>
    <col min="4" max="4" width="9.5703125" style="21" customWidth="1"/>
    <col min="5" max="5" width="11.28515625" style="21" customWidth="1"/>
    <col min="6" max="6" width="13.7109375" style="21" customWidth="1"/>
    <col min="7" max="8" width="9.140625" style="20"/>
    <col min="9" max="9" width="9.140625" style="22"/>
    <col min="10" max="16384" width="9.140625" style="20"/>
  </cols>
  <sheetData>
    <row r="1" spans="1:8" ht="14.25">
      <c r="A1" s="160" t="s">
        <v>6</v>
      </c>
      <c r="B1" s="161" t="s">
        <v>7</v>
      </c>
      <c r="C1" s="46"/>
      <c r="D1" s="194"/>
      <c r="E1" s="194"/>
      <c r="F1" s="194"/>
    </row>
    <row r="2" spans="1:8" ht="14.25">
      <c r="A2" s="46"/>
      <c r="B2" s="204"/>
      <c r="C2" s="46"/>
      <c r="D2" s="194"/>
      <c r="E2" s="194"/>
      <c r="F2" s="194"/>
    </row>
    <row r="3" spans="1:8" ht="14.25">
      <c r="A3" s="155" t="s">
        <v>76</v>
      </c>
      <c r="B3" s="156" t="s">
        <v>151</v>
      </c>
      <c r="C3" s="157"/>
      <c r="D3" s="195"/>
      <c r="E3" s="205"/>
      <c r="F3" s="205"/>
    </row>
    <row r="4" spans="1:8" ht="14.25">
      <c r="A4" s="92"/>
      <c r="B4" s="93"/>
      <c r="C4" s="94"/>
      <c r="D4" s="95"/>
      <c r="E4" s="206"/>
      <c r="F4" s="206"/>
    </row>
    <row r="5" spans="1:8" ht="14.25">
      <c r="A5" s="97" t="s">
        <v>21</v>
      </c>
      <c r="B5" s="131" t="s">
        <v>22</v>
      </c>
      <c r="C5" s="98" t="s">
        <v>23</v>
      </c>
      <c r="D5" s="99" t="s">
        <v>24</v>
      </c>
      <c r="E5" s="100" t="s">
        <v>25</v>
      </c>
      <c r="F5" s="101" t="s">
        <v>26</v>
      </c>
    </row>
    <row r="6" spans="1:8" ht="14.25">
      <c r="A6" s="102"/>
      <c r="B6" s="190"/>
      <c r="C6" s="104"/>
      <c r="D6" s="105"/>
      <c r="E6" s="96"/>
      <c r="F6" s="108"/>
      <c r="H6" s="14"/>
    </row>
    <row r="7" spans="1:8" ht="42.75">
      <c r="A7" s="102" t="s">
        <v>33</v>
      </c>
      <c r="B7" s="190" t="s">
        <v>152</v>
      </c>
      <c r="C7" s="104" t="s">
        <v>53</v>
      </c>
      <c r="D7" s="105">
        <v>738.77</v>
      </c>
      <c r="E7" s="96"/>
      <c r="F7" s="139">
        <f>D7*E7</f>
        <v>0</v>
      </c>
      <c r="H7" s="14"/>
    </row>
    <row r="8" spans="1:8" ht="14.25">
      <c r="A8" s="102"/>
      <c r="B8" s="190"/>
      <c r="C8" s="104"/>
      <c r="D8" s="105"/>
      <c r="E8" s="96"/>
      <c r="F8" s="108"/>
      <c r="H8" s="14"/>
    </row>
    <row r="9" spans="1:8" ht="42.75">
      <c r="A9" s="102" t="s">
        <v>126</v>
      </c>
      <c r="B9" s="190" t="s">
        <v>153</v>
      </c>
      <c r="C9" s="104" t="s">
        <v>53</v>
      </c>
      <c r="D9" s="105">
        <v>738.77</v>
      </c>
      <c r="E9" s="96"/>
      <c r="F9" s="139">
        <f>D9*E9</f>
        <v>0</v>
      </c>
      <c r="H9" s="14"/>
    </row>
    <row r="10" spans="1:8" ht="14.25">
      <c r="A10" s="102"/>
      <c r="B10" s="190"/>
      <c r="C10" s="104"/>
      <c r="D10" s="105"/>
      <c r="E10" s="96"/>
      <c r="F10" s="108"/>
      <c r="H10" s="14"/>
    </row>
    <row r="11" spans="1:8" ht="42.75">
      <c r="A11" s="102" t="s">
        <v>37</v>
      </c>
      <c r="B11" s="190" t="s">
        <v>154</v>
      </c>
      <c r="C11" s="104" t="s">
        <v>53</v>
      </c>
      <c r="D11" s="105">
        <v>738.77</v>
      </c>
      <c r="E11" s="96"/>
      <c r="F11" s="139">
        <f>D11*E11</f>
        <v>0</v>
      </c>
      <c r="H11" s="14"/>
    </row>
    <row r="12" spans="1:8" ht="14.25">
      <c r="A12" s="102"/>
      <c r="B12" s="190"/>
      <c r="C12" s="104"/>
      <c r="D12" s="105"/>
      <c r="E12" s="96"/>
      <c r="F12" s="108"/>
      <c r="H12" s="14"/>
    </row>
    <row r="13" spans="1:8" ht="42.75">
      <c r="A13" s="102" t="s">
        <v>144</v>
      </c>
      <c r="B13" s="190" t="s">
        <v>155</v>
      </c>
      <c r="C13" s="104" t="s">
        <v>117</v>
      </c>
      <c r="D13" s="105">
        <v>88.2</v>
      </c>
      <c r="E13" s="96"/>
      <c r="F13" s="139">
        <f>D13*E13</f>
        <v>0</v>
      </c>
      <c r="H13" s="14"/>
    </row>
    <row r="14" spans="1:8" ht="12.6" customHeight="1">
      <c r="A14" s="102"/>
      <c r="B14" s="190"/>
      <c r="C14" s="104"/>
      <c r="D14" s="105"/>
      <c r="E14" s="96"/>
      <c r="F14" s="108"/>
      <c r="H14" s="14"/>
    </row>
    <row r="15" spans="1:8" ht="15" thickBot="1">
      <c r="A15" s="115"/>
      <c r="B15" s="116" t="str">
        <f>$B$3&amp;" skupaj:"</f>
        <v>VOZIŠČNE KONSTRUKCIJE skupaj:</v>
      </c>
      <c r="C15" s="117"/>
      <c r="D15" s="118"/>
      <c r="E15" s="119"/>
      <c r="F15" s="120">
        <f>F13+F11+F9+F7</f>
        <v>0</v>
      </c>
    </row>
    <row r="16" spans="1:8" ht="13.5" thickTop="1">
      <c r="A16" s="38"/>
      <c r="B16" s="39"/>
      <c r="C16" s="12"/>
      <c r="D16" s="13"/>
      <c r="E16" s="27"/>
      <c r="F16" s="13"/>
    </row>
    <row r="17" spans="2:2">
      <c r="B17" s="30"/>
    </row>
    <row r="19" spans="2:2" ht="15">
      <c r="B19" s="31"/>
    </row>
    <row r="20" spans="2:2">
      <c r="B20" s="30"/>
    </row>
    <row r="25" spans="2:2">
      <c r="B25" s="32"/>
    </row>
  </sheetData>
  <pageMargins left="0.25" right="0.25" top="0.75" bottom="0.75" header="0.3" footer="0.3"/>
  <pageSetup paperSize="9" orientation="portrait" horizont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B6758F-59A6-41BE-986C-1CEDC1F736D3}">
  <dimension ref="A1:F147"/>
  <sheetViews>
    <sheetView topLeftCell="A127" zoomScale="89" zoomScaleNormal="89" workbookViewId="0">
      <selection activeCell="F133" sqref="F133"/>
    </sheetView>
  </sheetViews>
  <sheetFormatPr defaultRowHeight="15"/>
  <cols>
    <col min="2" max="2" width="54" bestFit="1" customWidth="1"/>
    <col min="4" max="4" width="11.28515625" customWidth="1"/>
    <col min="5" max="5" width="15.5703125" bestFit="1" customWidth="1"/>
    <col min="6" max="6" width="12.85546875" bestFit="1" customWidth="1"/>
  </cols>
  <sheetData>
    <row r="1" spans="1:6">
      <c r="A1" s="211" t="s">
        <v>156</v>
      </c>
      <c r="B1" s="210" t="s">
        <v>157</v>
      </c>
    </row>
    <row r="3" spans="1:6">
      <c r="A3" s="229" t="s">
        <v>19</v>
      </c>
      <c r="B3" s="229" t="s">
        <v>158</v>
      </c>
      <c r="C3" s="230"/>
      <c r="D3" s="230"/>
      <c r="E3" s="230"/>
      <c r="F3" s="231"/>
    </row>
    <row r="4" spans="1:6">
      <c r="A4" s="232"/>
      <c r="B4" s="232"/>
      <c r="C4" s="233"/>
      <c r="D4" s="233"/>
      <c r="E4" s="233" t="s">
        <v>159</v>
      </c>
      <c r="F4" s="234" t="s">
        <v>160</v>
      </c>
    </row>
    <row r="5" spans="1:6">
      <c r="A5" s="235" t="s">
        <v>161</v>
      </c>
      <c r="B5" s="232" t="s">
        <v>162</v>
      </c>
      <c r="C5" s="233"/>
      <c r="D5" s="233"/>
      <c r="E5" s="255"/>
      <c r="F5" s="254">
        <f>F7+F8+F9+F10+F11+F12+F13+F14+F15+F16+F17+F18+F20+F21+F19</f>
        <v>0</v>
      </c>
    </row>
    <row r="6" spans="1:6">
      <c r="A6" s="232"/>
      <c r="B6" s="232" t="s">
        <v>163</v>
      </c>
      <c r="C6" s="233"/>
      <c r="D6" s="233"/>
      <c r="E6" s="255"/>
      <c r="F6" s="234"/>
    </row>
    <row r="7" spans="1:6">
      <c r="A7" s="236" t="s">
        <v>164</v>
      </c>
      <c r="B7" s="237" t="s">
        <v>165</v>
      </c>
      <c r="C7" s="233" t="s">
        <v>84</v>
      </c>
      <c r="D7" s="233">
        <v>198</v>
      </c>
      <c r="E7" s="255"/>
      <c r="F7" s="250">
        <f>E7*D7</f>
        <v>0</v>
      </c>
    </row>
    <row r="8" spans="1:6">
      <c r="A8" s="236"/>
      <c r="B8" s="237" t="s">
        <v>166</v>
      </c>
      <c r="C8" s="233" t="s">
        <v>84</v>
      </c>
      <c r="D8" s="233">
        <v>265</v>
      </c>
      <c r="E8" s="255"/>
      <c r="F8" s="250">
        <f>E8*D8</f>
        <v>0</v>
      </c>
    </row>
    <row r="9" spans="1:6">
      <c r="A9" s="236"/>
      <c r="B9" s="237" t="s">
        <v>167</v>
      </c>
      <c r="C9" s="233" t="s">
        <v>84</v>
      </c>
      <c r="D9" s="233">
        <v>65</v>
      </c>
      <c r="E9" s="255"/>
      <c r="F9" s="250">
        <f t="shared" ref="F9:F21" si="0">E9*D9</f>
        <v>0</v>
      </c>
    </row>
    <row r="10" spans="1:6">
      <c r="A10" s="236"/>
      <c r="B10" s="237" t="s">
        <v>168</v>
      </c>
      <c r="C10" s="233" t="s">
        <v>84</v>
      </c>
      <c r="D10" s="233">
        <v>37</v>
      </c>
      <c r="E10" s="255"/>
      <c r="F10" s="250">
        <f t="shared" si="0"/>
        <v>0</v>
      </c>
    </row>
    <row r="11" spans="1:6">
      <c r="A11" s="236"/>
      <c r="B11" s="249" t="s">
        <v>169</v>
      </c>
      <c r="C11" s="233" t="s">
        <v>84</v>
      </c>
      <c r="D11" s="233">
        <v>38</v>
      </c>
      <c r="E11" s="255"/>
      <c r="F11" s="250">
        <f t="shared" si="0"/>
        <v>0</v>
      </c>
    </row>
    <row r="12" spans="1:6">
      <c r="A12" s="236"/>
      <c r="B12" s="237" t="s">
        <v>170</v>
      </c>
      <c r="C12" s="233" t="s">
        <v>84</v>
      </c>
      <c r="D12" s="233">
        <v>144</v>
      </c>
      <c r="E12" s="255"/>
      <c r="F12" s="250">
        <f t="shared" si="0"/>
        <v>0</v>
      </c>
    </row>
    <row r="13" spans="1:6">
      <c r="A13" s="238"/>
      <c r="B13" s="239" t="s">
        <v>171</v>
      </c>
      <c r="C13" s="240" t="s">
        <v>84</v>
      </c>
      <c r="D13" s="240">
        <v>128</v>
      </c>
      <c r="E13" s="256"/>
      <c r="F13" s="250">
        <f t="shared" si="0"/>
        <v>0</v>
      </c>
    </row>
    <row r="14" spans="1:6">
      <c r="A14" s="238"/>
      <c r="B14" s="239" t="s">
        <v>172</v>
      </c>
      <c r="C14" s="240" t="s">
        <v>84</v>
      </c>
      <c r="D14" s="240">
        <v>74</v>
      </c>
      <c r="E14" s="256"/>
      <c r="F14" s="250">
        <f t="shared" si="0"/>
        <v>0</v>
      </c>
    </row>
    <row r="15" spans="1:6">
      <c r="A15" s="238"/>
      <c r="B15" s="239" t="s">
        <v>173</v>
      </c>
      <c r="C15" s="240" t="s">
        <v>84</v>
      </c>
      <c r="D15" s="240">
        <v>93</v>
      </c>
      <c r="E15" s="256"/>
      <c r="F15" s="250">
        <f t="shared" si="0"/>
        <v>0</v>
      </c>
    </row>
    <row r="16" spans="1:6">
      <c r="A16" s="238"/>
      <c r="B16" s="239" t="s">
        <v>174</v>
      </c>
      <c r="C16" s="240" t="s">
        <v>84</v>
      </c>
      <c r="D16" s="240">
        <v>74</v>
      </c>
      <c r="E16" s="256"/>
      <c r="F16" s="250">
        <f t="shared" si="0"/>
        <v>0</v>
      </c>
    </row>
    <row r="17" spans="1:6">
      <c r="A17" s="238"/>
      <c r="B17" s="239" t="s">
        <v>175</v>
      </c>
      <c r="C17" s="240" t="s">
        <v>84</v>
      </c>
      <c r="D17" s="240">
        <v>93</v>
      </c>
      <c r="E17" s="256"/>
      <c r="F17" s="250">
        <f t="shared" si="0"/>
        <v>0</v>
      </c>
    </row>
    <row r="18" spans="1:6">
      <c r="A18" s="238"/>
      <c r="B18" s="239" t="s">
        <v>176</v>
      </c>
      <c r="C18" s="240" t="s">
        <v>84</v>
      </c>
      <c r="D18" s="240">
        <v>46</v>
      </c>
      <c r="E18" s="256"/>
      <c r="F18" s="250">
        <f t="shared" si="0"/>
        <v>0</v>
      </c>
    </row>
    <row r="19" spans="1:6">
      <c r="A19" s="236"/>
      <c r="B19" s="237" t="s">
        <v>177</v>
      </c>
      <c r="C19" s="233" t="s">
        <v>84</v>
      </c>
      <c r="D19" s="233">
        <v>77</v>
      </c>
      <c r="E19" s="255"/>
      <c r="F19" s="250">
        <f t="shared" si="0"/>
        <v>0</v>
      </c>
    </row>
    <row r="20" spans="1:6">
      <c r="A20" s="236"/>
      <c r="B20" s="237" t="s">
        <v>178</v>
      </c>
      <c r="C20" s="233" t="s">
        <v>84</v>
      </c>
      <c r="D20" s="233">
        <v>65</v>
      </c>
      <c r="E20" s="255"/>
      <c r="F20" s="250">
        <f t="shared" si="0"/>
        <v>0</v>
      </c>
    </row>
    <row r="21" spans="1:6">
      <c r="A21" s="236"/>
      <c r="B21" s="237" t="s">
        <v>179</v>
      </c>
      <c r="C21" s="233" t="s">
        <v>84</v>
      </c>
      <c r="D21" s="233">
        <v>72</v>
      </c>
      <c r="E21" s="255"/>
      <c r="F21" s="250">
        <f t="shared" si="0"/>
        <v>0</v>
      </c>
    </row>
    <row r="22" spans="1:6">
      <c r="A22" s="236"/>
      <c r="B22" s="237"/>
      <c r="C22" s="233"/>
      <c r="D22" s="233"/>
      <c r="E22" s="255"/>
      <c r="F22" s="234"/>
    </row>
    <row r="23" spans="1:6">
      <c r="A23" s="235" t="s">
        <v>180</v>
      </c>
      <c r="B23" s="232" t="s">
        <v>181</v>
      </c>
      <c r="C23" s="241"/>
      <c r="D23" s="241"/>
      <c r="E23" s="257"/>
      <c r="F23" s="242"/>
    </row>
    <row r="24" spans="1:6">
      <c r="A24" s="243"/>
      <c r="B24" s="243"/>
      <c r="C24" s="241"/>
      <c r="D24" s="241"/>
      <c r="E24" s="257"/>
      <c r="F24" s="242"/>
    </row>
    <row r="25" spans="1:6" ht="25.5">
      <c r="A25" s="244" t="s">
        <v>182</v>
      </c>
      <c r="B25" s="239" t="s">
        <v>183</v>
      </c>
      <c r="C25" s="233" t="s">
        <v>38</v>
      </c>
      <c r="D25" s="240">
        <v>10</v>
      </c>
      <c r="E25" s="256">
        <v>0</v>
      </c>
      <c r="F25" s="245">
        <f>E25*D25</f>
        <v>0</v>
      </c>
    </row>
    <row r="26" spans="1:6">
      <c r="A26" s="243"/>
      <c r="B26" s="243"/>
      <c r="C26" s="241"/>
      <c r="D26" s="241"/>
      <c r="E26" s="257"/>
      <c r="F26" s="242"/>
    </row>
    <row r="27" spans="1:6" ht="25.5">
      <c r="A27" s="244" t="s">
        <v>184</v>
      </c>
      <c r="B27" s="239" t="s">
        <v>185</v>
      </c>
      <c r="C27" s="233" t="s">
        <v>38</v>
      </c>
      <c r="D27" s="240">
        <v>4</v>
      </c>
      <c r="E27" s="256">
        <v>0</v>
      </c>
      <c r="F27" s="245">
        <f>E27*D27</f>
        <v>0</v>
      </c>
    </row>
    <row r="28" spans="1:6">
      <c r="A28" s="243"/>
      <c r="B28" s="243"/>
      <c r="C28" s="241"/>
      <c r="D28" s="241"/>
      <c r="E28" s="257"/>
      <c r="F28" s="242"/>
    </row>
    <row r="29" spans="1:6">
      <c r="A29" s="235" t="s">
        <v>186</v>
      </c>
      <c r="B29" s="237" t="s">
        <v>187</v>
      </c>
      <c r="C29" s="233" t="s">
        <v>38</v>
      </c>
      <c r="D29" s="233">
        <v>22</v>
      </c>
      <c r="E29" s="255">
        <v>0</v>
      </c>
      <c r="F29" s="252">
        <f>E29*D29</f>
        <v>0</v>
      </c>
    </row>
    <row r="30" spans="1:6">
      <c r="A30" s="235"/>
      <c r="B30" s="237"/>
      <c r="C30" s="233"/>
      <c r="D30" s="233"/>
      <c r="E30" s="255"/>
      <c r="F30" s="251"/>
    </row>
    <row r="31" spans="1:6">
      <c r="A31" s="235" t="s">
        <v>188</v>
      </c>
      <c r="B31" s="237" t="s">
        <v>189</v>
      </c>
      <c r="C31" s="233" t="s">
        <v>38</v>
      </c>
      <c r="D31" s="233">
        <v>8</v>
      </c>
      <c r="E31" s="255">
        <v>0</v>
      </c>
      <c r="F31" s="252">
        <f>E31*D31</f>
        <v>0</v>
      </c>
    </row>
    <row r="32" spans="1:6" ht="19.899999999999999" customHeight="1">
      <c r="A32" s="232"/>
      <c r="B32" s="237"/>
      <c r="C32" s="233"/>
      <c r="D32" s="233"/>
      <c r="E32" s="255"/>
      <c r="F32" s="252"/>
    </row>
    <row r="33" spans="1:6" ht="19.899999999999999" customHeight="1">
      <c r="A33" s="235" t="s">
        <v>190</v>
      </c>
      <c r="B33" s="239" t="s">
        <v>191</v>
      </c>
      <c r="C33" s="240" t="s">
        <v>38</v>
      </c>
      <c r="D33" s="240">
        <v>6</v>
      </c>
      <c r="E33" s="256">
        <v>0</v>
      </c>
      <c r="F33" s="253">
        <f>E33*D33</f>
        <v>0</v>
      </c>
    </row>
    <row r="34" spans="1:6" ht="19.899999999999999" customHeight="1">
      <c r="A34" s="235"/>
      <c r="B34" s="239"/>
      <c r="C34" s="240"/>
      <c r="D34" s="240"/>
      <c r="E34" s="256"/>
      <c r="F34" s="253"/>
    </row>
    <row r="35" spans="1:6" ht="19.899999999999999" customHeight="1">
      <c r="A35" s="235" t="s">
        <v>192</v>
      </c>
      <c r="B35" s="237" t="s">
        <v>193</v>
      </c>
      <c r="C35" s="233"/>
      <c r="D35" s="233"/>
      <c r="E35" s="255"/>
      <c r="F35" s="250"/>
    </row>
    <row r="36" spans="1:6" ht="19.899999999999999" customHeight="1">
      <c r="A36" s="232"/>
      <c r="B36" s="237" t="s">
        <v>194</v>
      </c>
      <c r="C36" s="233"/>
      <c r="D36" s="233"/>
      <c r="E36" s="255"/>
      <c r="F36" s="250"/>
    </row>
    <row r="37" spans="1:6" ht="19.899999999999999" customHeight="1">
      <c r="A37" s="235" t="s">
        <v>195</v>
      </c>
      <c r="B37" s="237" t="s">
        <v>196</v>
      </c>
      <c r="C37" s="233"/>
      <c r="D37" s="233"/>
      <c r="E37" s="255"/>
      <c r="F37" s="250"/>
    </row>
    <row r="38" spans="1:6" ht="19.899999999999999" customHeight="1">
      <c r="A38" s="235" t="s">
        <v>195</v>
      </c>
      <c r="B38" s="237" t="s">
        <v>197</v>
      </c>
      <c r="C38" s="233"/>
      <c r="D38" s="233"/>
      <c r="E38" s="255"/>
      <c r="F38" s="250"/>
    </row>
    <row r="39" spans="1:6" ht="19.899999999999999" customHeight="1">
      <c r="A39" s="235" t="s">
        <v>195</v>
      </c>
      <c r="B39" s="237" t="s">
        <v>198</v>
      </c>
      <c r="C39" s="233"/>
      <c r="D39" s="233"/>
      <c r="E39" s="255"/>
      <c r="F39" s="250"/>
    </row>
    <row r="40" spans="1:6" ht="19.899999999999999" customHeight="1">
      <c r="A40" s="235" t="s">
        <v>195</v>
      </c>
      <c r="B40" s="237" t="s">
        <v>199</v>
      </c>
      <c r="C40" s="233" t="s">
        <v>84</v>
      </c>
      <c r="D40" s="233">
        <v>125</v>
      </c>
      <c r="E40" s="255">
        <v>0</v>
      </c>
      <c r="F40" s="250">
        <f>E40*D40</f>
        <v>0</v>
      </c>
    </row>
    <row r="41" spans="1:6" ht="19.899999999999999" customHeight="1">
      <c r="A41" s="235"/>
      <c r="B41" s="237" t="s">
        <v>200</v>
      </c>
      <c r="C41" s="233"/>
      <c r="D41" s="233"/>
      <c r="E41" s="255"/>
      <c r="F41" s="250"/>
    </row>
    <row r="42" spans="1:6" ht="19.899999999999999" customHeight="1">
      <c r="A42" s="235" t="s">
        <v>201</v>
      </c>
      <c r="B42" s="237" t="s">
        <v>202</v>
      </c>
      <c r="C42" s="233"/>
      <c r="D42" s="233"/>
      <c r="E42" s="255"/>
      <c r="F42" s="250"/>
    </row>
    <row r="43" spans="1:6" ht="19.899999999999999" customHeight="1">
      <c r="A43" s="235" t="s">
        <v>195</v>
      </c>
      <c r="B43" s="237" t="s">
        <v>203</v>
      </c>
      <c r="C43" s="233"/>
      <c r="D43" s="233"/>
      <c r="E43" s="255"/>
      <c r="F43" s="250"/>
    </row>
    <row r="44" spans="1:6" ht="19.899999999999999" customHeight="1">
      <c r="A44" s="235" t="s">
        <v>195</v>
      </c>
      <c r="B44" s="237" t="s">
        <v>204</v>
      </c>
      <c r="C44" s="233"/>
      <c r="D44" s="233"/>
      <c r="E44" s="255"/>
      <c r="F44" s="250"/>
    </row>
    <row r="45" spans="1:6" ht="19.899999999999999" customHeight="1">
      <c r="A45" s="235" t="s">
        <v>195</v>
      </c>
      <c r="B45" s="237" t="s">
        <v>205</v>
      </c>
      <c r="C45" s="233"/>
      <c r="D45" s="233"/>
      <c r="E45" s="255"/>
      <c r="F45" s="250"/>
    </row>
    <row r="46" spans="1:6" ht="19.899999999999999" customHeight="1">
      <c r="A46" s="235" t="s">
        <v>195</v>
      </c>
      <c r="B46" s="237" t="s">
        <v>206</v>
      </c>
      <c r="C46" s="233"/>
      <c r="D46" s="233"/>
      <c r="E46" s="255"/>
      <c r="F46" s="250"/>
    </row>
    <row r="47" spans="1:6" ht="19.899999999999999" customHeight="1">
      <c r="A47" s="235" t="s">
        <v>195</v>
      </c>
      <c r="B47" s="237" t="s">
        <v>207</v>
      </c>
      <c r="C47" s="233" t="s">
        <v>84</v>
      </c>
      <c r="D47" s="233">
        <v>28</v>
      </c>
      <c r="E47" s="255">
        <v>0</v>
      </c>
      <c r="F47" s="250">
        <f>E47*D47</f>
        <v>0</v>
      </c>
    </row>
    <row r="48" spans="1:6" ht="19.899999999999999" customHeight="1">
      <c r="A48" s="235"/>
      <c r="B48" s="237"/>
      <c r="C48" s="233"/>
      <c r="D48" s="233"/>
      <c r="E48" s="255"/>
      <c r="F48" s="250"/>
    </row>
    <row r="49" spans="1:6" ht="19.899999999999999" customHeight="1">
      <c r="A49" s="235" t="s">
        <v>208</v>
      </c>
      <c r="B49" s="237" t="s">
        <v>209</v>
      </c>
      <c r="C49" s="233"/>
      <c r="D49" s="233"/>
      <c r="E49" s="255"/>
      <c r="F49" s="250"/>
    </row>
    <row r="50" spans="1:6" ht="19.899999999999999" customHeight="1">
      <c r="A50" s="235" t="s">
        <v>195</v>
      </c>
      <c r="B50" s="237" t="s">
        <v>210</v>
      </c>
      <c r="C50" s="233"/>
      <c r="D50" s="233"/>
      <c r="E50" s="255"/>
      <c r="F50" s="250"/>
    </row>
    <row r="51" spans="1:6" ht="19.899999999999999" customHeight="1">
      <c r="A51" s="235" t="s">
        <v>195</v>
      </c>
      <c r="B51" s="237" t="s">
        <v>211</v>
      </c>
      <c r="C51" s="233"/>
      <c r="D51" s="233"/>
      <c r="E51" s="255"/>
      <c r="F51" s="250"/>
    </row>
    <row r="52" spans="1:6" ht="19.899999999999999" customHeight="1">
      <c r="A52" s="235" t="s">
        <v>195</v>
      </c>
      <c r="B52" s="237" t="s">
        <v>212</v>
      </c>
      <c r="C52" s="233"/>
      <c r="D52" s="233"/>
      <c r="E52" s="255"/>
      <c r="F52" s="250"/>
    </row>
    <row r="53" spans="1:6" ht="19.899999999999999" customHeight="1">
      <c r="A53" s="235" t="s">
        <v>195</v>
      </c>
      <c r="B53" s="237" t="s">
        <v>206</v>
      </c>
      <c r="C53" s="233"/>
      <c r="D53" s="233"/>
      <c r="E53" s="255"/>
      <c r="F53" s="250"/>
    </row>
    <row r="54" spans="1:6" ht="19.899999999999999" customHeight="1">
      <c r="A54" s="235" t="s">
        <v>195</v>
      </c>
      <c r="B54" s="237" t="s">
        <v>213</v>
      </c>
      <c r="C54" s="233" t="s">
        <v>84</v>
      </c>
      <c r="D54" s="233">
        <v>32</v>
      </c>
      <c r="E54" s="255">
        <v>0</v>
      </c>
      <c r="F54" s="250">
        <f>E54*D54</f>
        <v>0</v>
      </c>
    </row>
    <row r="55" spans="1:6" ht="19.899999999999999" customHeight="1">
      <c r="A55" s="235"/>
      <c r="B55" s="237"/>
      <c r="C55" s="233"/>
      <c r="D55" s="233"/>
      <c r="E55" s="255"/>
      <c r="F55" s="250"/>
    </row>
    <row r="56" spans="1:6" ht="19.899999999999999" customHeight="1">
      <c r="A56" s="235" t="s">
        <v>214</v>
      </c>
      <c r="B56" s="237" t="s">
        <v>215</v>
      </c>
      <c r="C56" s="233"/>
      <c r="D56" s="233"/>
      <c r="E56" s="255"/>
      <c r="F56" s="250"/>
    </row>
    <row r="57" spans="1:6" ht="19.899999999999999" customHeight="1">
      <c r="A57" s="235" t="s">
        <v>195</v>
      </c>
      <c r="B57" s="237" t="s">
        <v>216</v>
      </c>
      <c r="C57" s="233"/>
      <c r="D57" s="233"/>
      <c r="E57" s="255"/>
      <c r="F57" s="250"/>
    </row>
    <row r="58" spans="1:6" ht="19.899999999999999" customHeight="1">
      <c r="A58" s="235" t="s">
        <v>195</v>
      </c>
      <c r="B58" s="237" t="s">
        <v>217</v>
      </c>
      <c r="C58" s="233"/>
      <c r="D58" s="233"/>
      <c r="E58" s="255"/>
      <c r="F58" s="250"/>
    </row>
    <row r="59" spans="1:6" ht="19.899999999999999" customHeight="1">
      <c r="A59" s="235" t="s">
        <v>195</v>
      </c>
      <c r="B59" s="237" t="s">
        <v>218</v>
      </c>
      <c r="C59" s="233"/>
      <c r="D59" s="233"/>
      <c r="E59" s="255"/>
      <c r="F59" s="250"/>
    </row>
    <row r="60" spans="1:6" ht="19.899999999999999" customHeight="1">
      <c r="A60" s="235" t="s">
        <v>195</v>
      </c>
      <c r="B60" s="237" t="s">
        <v>206</v>
      </c>
      <c r="C60" s="233"/>
      <c r="D60" s="233"/>
      <c r="E60" s="255"/>
      <c r="F60" s="253"/>
    </row>
    <row r="61" spans="1:6" ht="19.899999999999999" customHeight="1">
      <c r="A61" s="235" t="s">
        <v>195</v>
      </c>
      <c r="B61" s="237" t="s">
        <v>219</v>
      </c>
      <c r="C61" s="233" t="s">
        <v>84</v>
      </c>
      <c r="D61" s="233">
        <v>128</v>
      </c>
      <c r="E61" s="255">
        <v>0</v>
      </c>
      <c r="F61" s="253">
        <f>E61*D61</f>
        <v>0</v>
      </c>
    </row>
    <row r="62" spans="1:6" ht="19.899999999999999" customHeight="1">
      <c r="A62" s="232"/>
      <c r="B62" s="246"/>
      <c r="C62" s="233"/>
      <c r="D62" s="233"/>
      <c r="E62" s="255"/>
      <c r="F62" s="253"/>
    </row>
    <row r="63" spans="1:6" ht="26.25">
      <c r="A63" s="235" t="s">
        <v>220</v>
      </c>
      <c r="B63" s="237" t="s">
        <v>221</v>
      </c>
      <c r="C63" s="233" t="s">
        <v>38</v>
      </c>
      <c r="D63" s="233">
        <v>30</v>
      </c>
      <c r="E63" s="255">
        <v>0</v>
      </c>
      <c r="F63" s="250">
        <f>E63*D63</f>
        <v>0</v>
      </c>
    </row>
    <row r="64" spans="1:6" ht="19.899999999999999" customHeight="1">
      <c r="A64" s="235"/>
      <c r="B64" s="237"/>
      <c r="C64" s="233"/>
      <c r="D64" s="233"/>
      <c r="E64" s="255"/>
      <c r="F64" s="250"/>
    </row>
    <row r="65" spans="1:6" ht="26.25">
      <c r="A65" s="235" t="s">
        <v>222</v>
      </c>
      <c r="B65" s="237" t="s">
        <v>223</v>
      </c>
      <c r="C65" s="233"/>
      <c r="D65" s="240"/>
      <c r="E65" s="256"/>
      <c r="F65" s="250"/>
    </row>
    <row r="66" spans="1:6" ht="19.899999999999999" customHeight="1">
      <c r="A66" s="235"/>
      <c r="B66" s="237" t="s">
        <v>224</v>
      </c>
      <c r="C66" s="233" t="s">
        <v>38</v>
      </c>
      <c r="D66" s="233">
        <v>1</v>
      </c>
      <c r="E66" s="255">
        <v>0</v>
      </c>
      <c r="F66" s="250">
        <f>E66*D66</f>
        <v>0</v>
      </c>
    </row>
    <row r="67" spans="1:6" ht="19.899999999999999" customHeight="1">
      <c r="A67" s="235"/>
      <c r="B67" s="237" t="s">
        <v>225</v>
      </c>
      <c r="C67" s="233" t="s">
        <v>38</v>
      </c>
      <c r="D67" s="233">
        <v>1</v>
      </c>
      <c r="E67" s="255">
        <v>0</v>
      </c>
      <c r="F67" s="250">
        <f>E67*D67</f>
        <v>0</v>
      </c>
    </row>
    <row r="68" spans="1:6" ht="19.899999999999999" customHeight="1">
      <c r="A68" s="235"/>
      <c r="B68" s="237" t="s">
        <v>226</v>
      </c>
      <c r="C68" s="233" t="s">
        <v>38</v>
      </c>
      <c r="D68" s="233">
        <v>2</v>
      </c>
      <c r="E68" s="255">
        <v>0</v>
      </c>
      <c r="F68" s="250">
        <f t="shared" ref="F68:F73" si="1">E68*D68</f>
        <v>0</v>
      </c>
    </row>
    <row r="69" spans="1:6" ht="19.899999999999999" customHeight="1">
      <c r="A69" s="235"/>
      <c r="B69" s="237" t="s">
        <v>227</v>
      </c>
      <c r="C69" s="233" t="s">
        <v>38</v>
      </c>
      <c r="D69" s="233">
        <v>2</v>
      </c>
      <c r="E69" s="255">
        <v>0</v>
      </c>
      <c r="F69" s="250">
        <f t="shared" si="1"/>
        <v>0</v>
      </c>
    </row>
    <row r="70" spans="1:6" ht="19.899999999999999" customHeight="1">
      <c r="A70" s="235"/>
      <c r="B70" s="237" t="s">
        <v>228</v>
      </c>
      <c r="C70" s="233" t="s">
        <v>38</v>
      </c>
      <c r="D70" s="233">
        <v>2</v>
      </c>
      <c r="E70" s="255">
        <v>0</v>
      </c>
      <c r="F70" s="250">
        <f t="shared" si="1"/>
        <v>0</v>
      </c>
    </row>
    <row r="71" spans="1:6" ht="19.899999999999999" customHeight="1">
      <c r="A71" s="235"/>
      <c r="B71" s="237" t="s">
        <v>229</v>
      </c>
      <c r="C71" s="233" t="s">
        <v>38</v>
      </c>
      <c r="D71" s="233">
        <v>2</v>
      </c>
      <c r="E71" s="255">
        <v>0</v>
      </c>
      <c r="F71" s="250">
        <f t="shared" si="1"/>
        <v>0</v>
      </c>
    </row>
    <row r="72" spans="1:6" ht="26.25">
      <c r="A72" s="235"/>
      <c r="B72" s="237" t="s">
        <v>230</v>
      </c>
      <c r="C72" s="233" t="s">
        <v>231</v>
      </c>
      <c r="D72" s="240">
        <v>3</v>
      </c>
      <c r="E72" s="255">
        <v>0</v>
      </c>
      <c r="F72" s="250">
        <f t="shared" si="1"/>
        <v>0</v>
      </c>
    </row>
    <row r="73" spans="1:6" ht="19.899999999999999" customHeight="1">
      <c r="A73" s="235"/>
      <c r="B73" s="356" t="s">
        <v>395</v>
      </c>
      <c r="C73" s="354" t="s">
        <v>231</v>
      </c>
      <c r="D73" s="355">
        <v>3</v>
      </c>
      <c r="E73" s="255">
        <v>0</v>
      </c>
      <c r="F73" s="250">
        <f t="shared" si="1"/>
        <v>0</v>
      </c>
    </row>
    <row r="74" spans="1:6" ht="19.899999999999999" customHeight="1">
      <c r="A74" s="235"/>
      <c r="B74" s="356"/>
      <c r="C74" s="354"/>
      <c r="D74" s="355"/>
      <c r="E74" s="353"/>
      <c r="F74" s="356"/>
    </row>
    <row r="75" spans="1:6" ht="19.899999999999999" customHeight="1">
      <c r="A75" s="235" t="s">
        <v>232</v>
      </c>
      <c r="B75" s="232" t="s">
        <v>233</v>
      </c>
      <c r="C75" s="233" t="s">
        <v>231</v>
      </c>
      <c r="D75" s="240">
        <v>1</v>
      </c>
      <c r="E75" s="256"/>
      <c r="F75" s="250">
        <f>F78+F79+F80+F81+F82+F83+F84+F85+F86++F87+F88+F90+F91+F92+F89+F94+F93+F95+F96+F97+F98+F99+F100+F101+F102+F103+F104+F105+F106+F107+F108+F109+F110</f>
        <v>0</v>
      </c>
    </row>
    <row r="76" spans="1:6" ht="19.899999999999999" customHeight="1">
      <c r="A76" s="232"/>
      <c r="B76" s="232" t="s">
        <v>234</v>
      </c>
      <c r="C76" s="233"/>
      <c r="D76" s="240"/>
      <c r="E76" s="256"/>
      <c r="F76" s="250"/>
    </row>
    <row r="77" spans="1:6" ht="19.899999999999999" customHeight="1">
      <c r="A77" s="232"/>
      <c r="B77" s="232" t="s">
        <v>235</v>
      </c>
      <c r="C77" s="240"/>
      <c r="D77" s="240"/>
      <c r="E77" s="256"/>
      <c r="F77" s="250"/>
    </row>
    <row r="78" spans="1:6" ht="19.899999999999999" customHeight="1">
      <c r="A78" s="232"/>
      <c r="B78" s="232" t="s">
        <v>236</v>
      </c>
      <c r="C78" s="233" t="s">
        <v>38</v>
      </c>
      <c r="D78" s="233">
        <v>3</v>
      </c>
      <c r="E78" s="255">
        <v>0</v>
      </c>
      <c r="F78" s="250">
        <f>E78*D78</f>
        <v>0</v>
      </c>
    </row>
    <row r="79" spans="1:6" ht="19.899999999999999" customHeight="1">
      <c r="A79" s="232"/>
      <c r="B79" s="232" t="s">
        <v>237</v>
      </c>
      <c r="C79" s="233" t="s">
        <v>38</v>
      </c>
      <c r="D79" s="233">
        <v>1</v>
      </c>
      <c r="E79" s="255">
        <v>0</v>
      </c>
      <c r="F79" s="250">
        <f t="shared" ref="F79:F110" si="2">E79*D79</f>
        <v>0</v>
      </c>
    </row>
    <row r="80" spans="1:6" ht="19.899999999999999" customHeight="1">
      <c r="A80" s="232"/>
      <c r="B80" s="232" t="s">
        <v>238</v>
      </c>
      <c r="C80" s="233" t="s">
        <v>38</v>
      </c>
      <c r="D80" s="233">
        <v>1</v>
      </c>
      <c r="E80" s="255">
        <v>0</v>
      </c>
      <c r="F80" s="250">
        <f t="shared" si="2"/>
        <v>0</v>
      </c>
    </row>
    <row r="81" spans="1:6" ht="19.899999999999999" customHeight="1">
      <c r="A81" s="232"/>
      <c r="B81" s="232" t="s">
        <v>239</v>
      </c>
      <c r="C81" s="233" t="s">
        <v>38</v>
      </c>
      <c r="D81" s="233">
        <v>1</v>
      </c>
      <c r="E81" s="255">
        <v>0</v>
      </c>
      <c r="F81" s="250">
        <f t="shared" si="2"/>
        <v>0</v>
      </c>
    </row>
    <row r="82" spans="1:6" ht="19.899999999999999" customHeight="1">
      <c r="A82" s="232"/>
      <c r="B82" s="232" t="s">
        <v>240</v>
      </c>
      <c r="C82" s="233" t="s">
        <v>38</v>
      </c>
      <c r="D82" s="233">
        <v>3</v>
      </c>
      <c r="E82" s="255">
        <v>0</v>
      </c>
      <c r="F82" s="250">
        <f t="shared" si="2"/>
        <v>0</v>
      </c>
    </row>
    <row r="83" spans="1:6" ht="19.899999999999999" customHeight="1">
      <c r="A83" s="232"/>
      <c r="B83" s="232" t="s">
        <v>241</v>
      </c>
      <c r="C83" s="233" t="s">
        <v>38</v>
      </c>
      <c r="D83" s="233">
        <v>3</v>
      </c>
      <c r="E83" s="255">
        <v>0</v>
      </c>
      <c r="F83" s="250">
        <f t="shared" si="2"/>
        <v>0</v>
      </c>
    </row>
    <row r="84" spans="1:6" ht="19.899999999999999" customHeight="1">
      <c r="A84" s="232"/>
      <c r="B84" s="232" t="s">
        <v>242</v>
      </c>
      <c r="C84" s="233" t="s">
        <v>38</v>
      </c>
      <c r="D84" s="233">
        <v>5</v>
      </c>
      <c r="E84" s="255">
        <v>0</v>
      </c>
      <c r="F84" s="250">
        <f t="shared" si="2"/>
        <v>0</v>
      </c>
    </row>
    <row r="85" spans="1:6" ht="19.899999999999999" customHeight="1">
      <c r="A85" s="232"/>
      <c r="B85" s="232" t="s">
        <v>243</v>
      </c>
      <c r="C85" s="233" t="s">
        <v>38</v>
      </c>
      <c r="D85" s="233">
        <v>2</v>
      </c>
      <c r="E85" s="255">
        <v>0</v>
      </c>
      <c r="F85" s="250">
        <f t="shared" si="2"/>
        <v>0</v>
      </c>
    </row>
    <row r="86" spans="1:6" ht="19.899999999999999" customHeight="1">
      <c r="A86" s="232"/>
      <c r="B86" s="232" t="s">
        <v>244</v>
      </c>
      <c r="C86" s="233" t="s">
        <v>38</v>
      </c>
      <c r="D86" s="233">
        <v>5</v>
      </c>
      <c r="E86" s="255">
        <v>0</v>
      </c>
      <c r="F86" s="250">
        <f t="shared" si="2"/>
        <v>0</v>
      </c>
    </row>
    <row r="87" spans="1:6" ht="19.899999999999999" customHeight="1">
      <c r="A87" s="232"/>
      <c r="B87" s="232" t="s">
        <v>245</v>
      </c>
      <c r="C87" s="233" t="s">
        <v>38</v>
      </c>
      <c r="D87" s="233">
        <v>3</v>
      </c>
      <c r="E87" s="255">
        <v>0</v>
      </c>
      <c r="F87" s="250">
        <f t="shared" si="2"/>
        <v>0</v>
      </c>
    </row>
    <row r="88" spans="1:6" ht="19.899999999999999" customHeight="1">
      <c r="A88" s="232"/>
      <c r="B88" s="232" t="s">
        <v>246</v>
      </c>
      <c r="C88" s="233" t="s">
        <v>38</v>
      </c>
      <c r="D88" s="233">
        <v>3</v>
      </c>
      <c r="E88" s="255">
        <v>0</v>
      </c>
      <c r="F88" s="250">
        <f t="shared" si="2"/>
        <v>0</v>
      </c>
    </row>
    <row r="89" spans="1:6" ht="19.899999999999999" customHeight="1">
      <c r="A89" s="232"/>
      <c r="B89" s="232" t="s">
        <v>247</v>
      </c>
      <c r="C89" s="233" t="s">
        <v>38</v>
      </c>
      <c r="D89" s="233">
        <v>3</v>
      </c>
      <c r="E89" s="255">
        <v>0</v>
      </c>
      <c r="F89" s="250">
        <f t="shared" si="2"/>
        <v>0</v>
      </c>
    </row>
    <row r="90" spans="1:6" ht="19.899999999999999" customHeight="1">
      <c r="A90" s="232"/>
      <c r="B90" s="232" t="s">
        <v>248</v>
      </c>
      <c r="C90" s="233" t="s">
        <v>38</v>
      </c>
      <c r="D90" s="233">
        <v>1</v>
      </c>
      <c r="E90" s="255">
        <v>0</v>
      </c>
      <c r="F90" s="250">
        <f t="shared" si="2"/>
        <v>0</v>
      </c>
    </row>
    <row r="91" spans="1:6" ht="19.899999999999999" customHeight="1">
      <c r="A91" s="232"/>
      <c r="B91" s="232" t="s">
        <v>249</v>
      </c>
      <c r="C91" s="233" t="s">
        <v>38</v>
      </c>
      <c r="D91" s="233">
        <v>2</v>
      </c>
      <c r="E91" s="255">
        <v>0</v>
      </c>
      <c r="F91" s="250">
        <f t="shared" si="2"/>
        <v>0</v>
      </c>
    </row>
    <row r="92" spans="1:6" ht="19.899999999999999" customHeight="1">
      <c r="A92" s="232"/>
      <c r="B92" s="232" t="s">
        <v>250</v>
      </c>
      <c r="C92" s="233" t="s">
        <v>38</v>
      </c>
      <c r="D92" s="233">
        <v>1</v>
      </c>
      <c r="E92" s="255">
        <v>0</v>
      </c>
      <c r="F92" s="250">
        <f t="shared" si="2"/>
        <v>0</v>
      </c>
    </row>
    <row r="93" spans="1:6" ht="19.899999999999999" customHeight="1">
      <c r="A93" s="232"/>
      <c r="B93" s="232" t="s">
        <v>251</v>
      </c>
      <c r="C93" s="233" t="s">
        <v>38</v>
      </c>
      <c r="D93" s="233">
        <v>2</v>
      </c>
      <c r="E93" s="255">
        <v>0</v>
      </c>
      <c r="F93" s="250">
        <f t="shared" si="2"/>
        <v>0</v>
      </c>
    </row>
    <row r="94" spans="1:6" ht="19.899999999999999" customHeight="1">
      <c r="A94" s="232"/>
      <c r="B94" s="232" t="s">
        <v>252</v>
      </c>
      <c r="C94" s="233" t="s">
        <v>38</v>
      </c>
      <c r="D94" s="233">
        <v>1</v>
      </c>
      <c r="E94" s="255">
        <v>0</v>
      </c>
      <c r="F94" s="250">
        <f t="shared" si="2"/>
        <v>0</v>
      </c>
    </row>
    <row r="95" spans="1:6" ht="19.899999999999999" customHeight="1">
      <c r="A95" s="232"/>
      <c r="B95" s="232" t="s">
        <v>253</v>
      </c>
      <c r="C95" s="247" t="s">
        <v>38</v>
      </c>
      <c r="D95" s="233">
        <v>3</v>
      </c>
      <c r="E95" s="255">
        <v>0</v>
      </c>
      <c r="F95" s="250">
        <f t="shared" si="2"/>
        <v>0</v>
      </c>
    </row>
    <row r="96" spans="1:6" ht="19.899999999999999" customHeight="1">
      <c r="A96" s="232"/>
      <c r="B96" s="232" t="s">
        <v>254</v>
      </c>
      <c r="C96" s="247" t="s">
        <v>38</v>
      </c>
      <c r="D96" s="233">
        <v>1</v>
      </c>
      <c r="E96" s="255">
        <v>0</v>
      </c>
      <c r="F96" s="250">
        <f t="shared" si="2"/>
        <v>0</v>
      </c>
    </row>
    <row r="97" spans="1:6" ht="19.899999999999999" customHeight="1">
      <c r="A97" s="232"/>
      <c r="B97" s="232" t="s">
        <v>255</v>
      </c>
      <c r="C97" s="247" t="s">
        <v>38</v>
      </c>
      <c r="D97" s="233">
        <v>1</v>
      </c>
      <c r="E97" s="255">
        <v>0</v>
      </c>
      <c r="F97" s="250">
        <f t="shared" si="2"/>
        <v>0</v>
      </c>
    </row>
    <row r="98" spans="1:6" ht="19.899999999999999" customHeight="1">
      <c r="A98" s="232"/>
      <c r="B98" s="232" t="s">
        <v>256</v>
      </c>
      <c r="C98" s="247" t="s">
        <v>38</v>
      </c>
      <c r="D98" s="233">
        <v>3</v>
      </c>
      <c r="E98" s="255">
        <v>0</v>
      </c>
      <c r="F98" s="250">
        <f t="shared" si="2"/>
        <v>0</v>
      </c>
    </row>
    <row r="99" spans="1:6" ht="19.899999999999999" customHeight="1">
      <c r="A99" s="232"/>
      <c r="B99" s="232" t="s">
        <v>257</v>
      </c>
      <c r="C99" s="233" t="s">
        <v>258</v>
      </c>
      <c r="D99" s="233">
        <v>1</v>
      </c>
      <c r="E99" s="255">
        <v>0</v>
      </c>
      <c r="F99" s="250">
        <f t="shared" si="2"/>
        <v>0</v>
      </c>
    </row>
    <row r="100" spans="1:6" ht="19.899999999999999" customHeight="1">
      <c r="A100" s="232"/>
      <c r="B100" s="232" t="s">
        <v>259</v>
      </c>
      <c r="C100" s="233" t="s">
        <v>258</v>
      </c>
      <c r="D100" s="233">
        <v>1</v>
      </c>
      <c r="E100" s="255">
        <v>0</v>
      </c>
      <c r="F100" s="250">
        <f t="shared" si="2"/>
        <v>0</v>
      </c>
    </row>
    <row r="101" spans="1:6" ht="19.899999999999999" customHeight="1">
      <c r="A101" s="232"/>
      <c r="B101" s="232" t="s">
        <v>260</v>
      </c>
      <c r="C101" s="233" t="s">
        <v>258</v>
      </c>
      <c r="D101" s="233">
        <v>1</v>
      </c>
      <c r="E101" s="255">
        <v>0</v>
      </c>
      <c r="F101" s="250">
        <f t="shared" si="2"/>
        <v>0</v>
      </c>
    </row>
    <row r="102" spans="1:6" ht="19.899999999999999" customHeight="1">
      <c r="A102" s="232"/>
      <c r="B102" s="232" t="s">
        <v>261</v>
      </c>
      <c r="C102" s="233" t="s">
        <v>258</v>
      </c>
      <c r="D102" s="233">
        <v>1</v>
      </c>
      <c r="E102" s="255">
        <v>0</v>
      </c>
      <c r="F102" s="250">
        <f t="shared" si="2"/>
        <v>0</v>
      </c>
    </row>
    <row r="103" spans="1:6" ht="19.899999999999999" customHeight="1">
      <c r="A103" s="232"/>
      <c r="B103" s="232" t="s">
        <v>224</v>
      </c>
      <c r="C103" s="233" t="s">
        <v>258</v>
      </c>
      <c r="D103" s="233">
        <v>1</v>
      </c>
      <c r="E103" s="255">
        <v>0</v>
      </c>
      <c r="F103" s="250">
        <f t="shared" si="2"/>
        <v>0</v>
      </c>
    </row>
    <row r="104" spans="1:6" ht="19.899999999999999" customHeight="1">
      <c r="A104" s="232"/>
      <c r="B104" s="232" t="s">
        <v>262</v>
      </c>
      <c r="C104" s="233" t="s">
        <v>258</v>
      </c>
      <c r="D104" s="233">
        <v>1</v>
      </c>
      <c r="E104" s="255">
        <v>0</v>
      </c>
      <c r="F104" s="250">
        <f t="shared" si="2"/>
        <v>0</v>
      </c>
    </row>
    <row r="105" spans="1:6" ht="19.899999999999999" customHeight="1">
      <c r="A105" s="232"/>
      <c r="B105" s="232" t="s">
        <v>263</v>
      </c>
      <c r="C105" s="233" t="s">
        <v>258</v>
      </c>
      <c r="D105" s="233">
        <v>1</v>
      </c>
      <c r="E105" s="255">
        <v>0</v>
      </c>
      <c r="F105" s="250">
        <f t="shared" si="2"/>
        <v>0</v>
      </c>
    </row>
    <row r="106" spans="1:6" ht="19.899999999999999" customHeight="1">
      <c r="A106" s="232"/>
      <c r="B106" s="232" t="s">
        <v>264</v>
      </c>
      <c r="C106" s="233" t="s">
        <v>258</v>
      </c>
      <c r="D106" s="233">
        <v>1</v>
      </c>
      <c r="E106" s="255">
        <v>0</v>
      </c>
      <c r="F106" s="250">
        <f t="shared" si="2"/>
        <v>0</v>
      </c>
    </row>
    <row r="107" spans="1:6" ht="19.899999999999999" customHeight="1">
      <c r="A107" s="232"/>
      <c r="B107" s="232" t="s">
        <v>265</v>
      </c>
      <c r="C107" s="233" t="s">
        <v>258</v>
      </c>
      <c r="D107" s="233">
        <v>1</v>
      </c>
      <c r="E107" s="255">
        <v>0</v>
      </c>
      <c r="F107" s="250">
        <f t="shared" si="2"/>
        <v>0</v>
      </c>
    </row>
    <row r="108" spans="1:6" ht="19.899999999999999" customHeight="1">
      <c r="A108" s="232"/>
      <c r="B108" s="232" t="s">
        <v>266</v>
      </c>
      <c r="C108" s="233" t="s">
        <v>258</v>
      </c>
      <c r="D108" s="233">
        <v>1</v>
      </c>
      <c r="E108" s="255">
        <v>0</v>
      </c>
      <c r="F108" s="250">
        <f t="shared" si="2"/>
        <v>0</v>
      </c>
    </row>
    <row r="109" spans="1:6" ht="19.899999999999999" customHeight="1">
      <c r="A109" s="232"/>
      <c r="B109" s="232" t="s">
        <v>267</v>
      </c>
      <c r="C109" s="233" t="s">
        <v>258</v>
      </c>
      <c r="D109" s="233">
        <v>1</v>
      </c>
      <c r="E109" s="255">
        <v>0</v>
      </c>
      <c r="F109" s="250">
        <f t="shared" si="2"/>
        <v>0</v>
      </c>
    </row>
    <row r="110" spans="1:6" ht="19.899999999999999" customHeight="1">
      <c r="A110" s="232"/>
      <c r="B110" s="232" t="s">
        <v>268</v>
      </c>
      <c r="C110" s="233" t="s">
        <v>258</v>
      </c>
      <c r="D110" s="233">
        <v>1</v>
      </c>
      <c r="E110" s="255">
        <v>0</v>
      </c>
      <c r="F110" s="250">
        <f t="shared" si="2"/>
        <v>0</v>
      </c>
    </row>
    <row r="111" spans="1:6" ht="19.899999999999999" customHeight="1">
      <c r="A111" s="232"/>
      <c r="B111" s="232"/>
      <c r="C111" s="233"/>
      <c r="D111" s="240"/>
      <c r="E111" s="256"/>
      <c r="F111" s="250"/>
    </row>
    <row r="112" spans="1:6" ht="19.899999999999999" customHeight="1">
      <c r="A112" s="235" t="s">
        <v>269</v>
      </c>
      <c r="B112" s="237" t="s">
        <v>270</v>
      </c>
      <c r="C112" s="233" t="s">
        <v>84</v>
      </c>
      <c r="D112" s="233">
        <v>54</v>
      </c>
      <c r="E112" s="255">
        <v>0</v>
      </c>
      <c r="F112" s="250">
        <f>E112*D112</f>
        <v>0</v>
      </c>
    </row>
    <row r="113" spans="1:6" ht="19.899999999999999" customHeight="1">
      <c r="A113" s="236"/>
      <c r="B113" s="237"/>
      <c r="C113" s="233"/>
      <c r="D113" s="233"/>
      <c r="E113" s="255"/>
      <c r="F113" s="250"/>
    </row>
    <row r="114" spans="1:6" ht="19.899999999999999" customHeight="1">
      <c r="A114" s="235" t="s">
        <v>271</v>
      </c>
      <c r="B114" s="232" t="s">
        <v>272</v>
      </c>
      <c r="C114" s="233"/>
      <c r="D114" s="233"/>
      <c r="E114" s="255"/>
      <c r="F114" s="250"/>
    </row>
    <row r="115" spans="1:6" ht="19.899999999999999" customHeight="1">
      <c r="A115" s="248"/>
      <c r="B115" s="232" t="s">
        <v>273</v>
      </c>
      <c r="C115" s="233" t="s">
        <v>84</v>
      </c>
      <c r="D115" s="233">
        <v>86</v>
      </c>
      <c r="E115" s="255">
        <v>0</v>
      </c>
      <c r="F115" s="250">
        <f>E115*D115</f>
        <v>0</v>
      </c>
    </row>
    <row r="116" spans="1:6" ht="19.899999999999999" customHeight="1">
      <c r="A116" s="236"/>
      <c r="B116" s="237"/>
      <c r="C116" s="233"/>
      <c r="D116" s="233"/>
      <c r="E116" s="255"/>
      <c r="F116" s="250"/>
    </row>
    <row r="117" spans="1:6" ht="19.899999999999999" customHeight="1">
      <c r="A117" s="235" t="s">
        <v>274</v>
      </c>
      <c r="B117" s="237" t="s">
        <v>275</v>
      </c>
      <c r="C117" s="233"/>
      <c r="D117" s="233"/>
      <c r="E117" s="255"/>
      <c r="F117" s="250"/>
    </row>
    <row r="118" spans="1:6" ht="19.899999999999999" customHeight="1">
      <c r="A118" s="236"/>
      <c r="B118" s="237" t="s">
        <v>276</v>
      </c>
      <c r="C118" s="240" t="s">
        <v>38</v>
      </c>
      <c r="D118" s="233">
        <v>1</v>
      </c>
      <c r="E118" s="255">
        <v>0</v>
      </c>
      <c r="F118" s="250">
        <f>E118*D118</f>
        <v>0</v>
      </c>
    </row>
    <row r="119" spans="1:6" ht="19.899999999999999" customHeight="1">
      <c r="A119" s="236"/>
      <c r="B119" s="237"/>
      <c r="C119" s="233"/>
      <c r="D119" s="233"/>
      <c r="E119" s="255"/>
      <c r="F119" s="250"/>
    </row>
    <row r="120" spans="1:6" ht="19.899999999999999" customHeight="1">
      <c r="A120" s="235" t="s">
        <v>277</v>
      </c>
      <c r="B120" s="237" t="s">
        <v>278</v>
      </c>
      <c r="C120" s="240" t="s">
        <v>38</v>
      </c>
      <c r="D120" s="233">
        <v>8</v>
      </c>
      <c r="E120" s="255">
        <v>0</v>
      </c>
      <c r="F120" s="250">
        <f>E120*D120</f>
        <v>0</v>
      </c>
    </row>
    <row r="121" spans="1:6" ht="19.899999999999999" customHeight="1">
      <c r="A121" s="236"/>
      <c r="B121" s="237"/>
      <c r="C121" s="233"/>
      <c r="D121" s="233"/>
      <c r="E121" s="255"/>
      <c r="F121" s="250"/>
    </row>
    <row r="122" spans="1:6" ht="26.25">
      <c r="A122" s="235" t="s">
        <v>279</v>
      </c>
      <c r="B122" s="237" t="s">
        <v>280</v>
      </c>
      <c r="C122" s="240" t="s">
        <v>38</v>
      </c>
      <c r="D122" s="233">
        <v>38</v>
      </c>
      <c r="E122" s="255">
        <v>0</v>
      </c>
      <c r="F122" s="250">
        <f>E122*D122</f>
        <v>0</v>
      </c>
    </row>
    <row r="123" spans="1:6" ht="19.899999999999999" customHeight="1">
      <c r="A123" s="236"/>
      <c r="B123" s="237"/>
      <c r="C123" s="233"/>
      <c r="D123" s="233"/>
      <c r="E123" s="255"/>
      <c r="F123" s="250"/>
    </row>
    <row r="124" spans="1:6" ht="25.5">
      <c r="A124" s="235" t="s">
        <v>281</v>
      </c>
      <c r="B124" s="239" t="s">
        <v>282</v>
      </c>
      <c r="C124" s="240" t="s">
        <v>38</v>
      </c>
      <c r="D124" s="233">
        <v>35</v>
      </c>
      <c r="E124" s="255">
        <v>0</v>
      </c>
      <c r="F124" s="253">
        <f>E124*D124</f>
        <v>0</v>
      </c>
    </row>
    <row r="125" spans="1:6" ht="19.899999999999999" customHeight="1">
      <c r="A125" s="236"/>
      <c r="B125" s="237"/>
      <c r="C125" s="233"/>
      <c r="D125" s="233"/>
      <c r="E125" s="255"/>
      <c r="F125" s="250"/>
    </row>
    <row r="126" spans="1:6">
      <c r="A126" s="235" t="s">
        <v>283</v>
      </c>
      <c r="B126" s="239" t="s">
        <v>284</v>
      </c>
      <c r="C126" s="240" t="s">
        <v>38</v>
      </c>
      <c r="D126" s="233">
        <v>12</v>
      </c>
      <c r="E126" s="255">
        <v>0</v>
      </c>
      <c r="F126" s="253">
        <f>E126*D126</f>
        <v>0</v>
      </c>
    </row>
    <row r="127" spans="1:6" ht="19.899999999999999" customHeight="1">
      <c r="A127" s="236"/>
      <c r="B127" s="237"/>
      <c r="C127" s="233"/>
      <c r="D127" s="233"/>
      <c r="E127" s="255"/>
      <c r="F127" s="250"/>
    </row>
    <row r="128" spans="1:6" ht="51">
      <c r="A128" s="235" t="s">
        <v>285</v>
      </c>
      <c r="B128" s="239" t="s">
        <v>286</v>
      </c>
      <c r="C128" s="240" t="s">
        <v>38</v>
      </c>
      <c r="D128" s="233">
        <v>1</v>
      </c>
      <c r="E128" s="255">
        <v>0</v>
      </c>
      <c r="F128" s="250">
        <f>E128*D128</f>
        <v>0</v>
      </c>
    </row>
    <row r="129" spans="1:6">
      <c r="A129" s="236"/>
      <c r="B129" s="237"/>
      <c r="C129" s="233"/>
      <c r="D129" s="233"/>
      <c r="E129" s="255"/>
      <c r="F129" s="250"/>
    </row>
    <row r="130" spans="1:6">
      <c r="A130" s="235" t="s">
        <v>287</v>
      </c>
      <c r="B130" s="237" t="s">
        <v>288</v>
      </c>
      <c r="C130" s="240" t="s">
        <v>289</v>
      </c>
      <c r="D130" s="233">
        <v>20</v>
      </c>
      <c r="E130" s="255">
        <v>0</v>
      </c>
      <c r="F130" s="250">
        <f>E130*D130</f>
        <v>0</v>
      </c>
    </row>
    <row r="131" spans="1:6">
      <c r="A131" s="236"/>
      <c r="B131" s="237"/>
      <c r="C131" s="233"/>
      <c r="D131" s="233"/>
      <c r="E131" s="255"/>
      <c r="F131" s="250"/>
    </row>
    <row r="132" spans="1:6">
      <c r="A132" s="235" t="s">
        <v>290</v>
      </c>
      <c r="B132" s="237" t="s">
        <v>291</v>
      </c>
      <c r="C132" s="233" t="s">
        <v>231</v>
      </c>
      <c r="D132" s="233">
        <v>1</v>
      </c>
      <c r="E132" s="255">
        <v>0</v>
      </c>
      <c r="F132" s="250">
        <f>E132*D132</f>
        <v>0</v>
      </c>
    </row>
    <row r="133" spans="1:6">
      <c r="A133" s="236"/>
      <c r="B133" s="237"/>
      <c r="C133" s="233"/>
      <c r="D133" s="233"/>
      <c r="E133" s="255"/>
      <c r="F133" s="250"/>
    </row>
    <row r="134" spans="1:6">
      <c r="A134" s="259"/>
      <c r="B134" s="259" t="s">
        <v>292</v>
      </c>
      <c r="C134" s="260"/>
      <c r="D134" s="260"/>
      <c r="E134" s="261"/>
      <c r="F134" s="262">
        <f>F132+F130+F128+F126+F124+F122+F120+F118+F115+F112+F75+F72+F71+F70+F69+F68+F67+F66+F63+F61+F54+F47+F40+F33+F31+F29+F27+F25+F5+F73</f>
        <v>0</v>
      </c>
    </row>
    <row r="135" spans="1:6">
      <c r="A135" s="232"/>
      <c r="B135" s="232"/>
      <c r="C135" s="233"/>
      <c r="D135" s="233"/>
      <c r="E135" s="255"/>
      <c r="F135" s="250"/>
    </row>
    <row r="136" spans="1:6">
      <c r="A136" s="229" t="s">
        <v>8</v>
      </c>
      <c r="B136" s="229" t="s">
        <v>293</v>
      </c>
      <c r="C136" s="230"/>
      <c r="D136" s="230"/>
      <c r="E136" s="258"/>
      <c r="F136" s="254"/>
    </row>
    <row r="137" spans="1:6">
      <c r="A137" s="232"/>
      <c r="B137" s="232"/>
      <c r="C137" s="233"/>
      <c r="D137" s="233"/>
      <c r="E137" s="255"/>
      <c r="F137" s="250"/>
    </row>
    <row r="138" spans="1:6">
      <c r="A138" s="235" t="s">
        <v>161</v>
      </c>
      <c r="B138" s="238" t="s">
        <v>294</v>
      </c>
      <c r="C138" s="233"/>
      <c r="D138" s="233"/>
      <c r="E138" s="255"/>
      <c r="F138" s="253"/>
    </row>
    <row r="139" spans="1:6">
      <c r="A139" s="238"/>
      <c r="B139" s="238" t="s">
        <v>295</v>
      </c>
      <c r="C139" s="233" t="s">
        <v>84</v>
      </c>
      <c r="D139" s="233">
        <v>196</v>
      </c>
      <c r="E139" s="255">
        <v>0</v>
      </c>
      <c r="F139" s="253">
        <f>E139*D139</f>
        <v>0</v>
      </c>
    </row>
    <row r="140" spans="1:6">
      <c r="A140" s="238"/>
      <c r="B140" s="238"/>
      <c r="C140" s="233"/>
      <c r="D140" s="233"/>
      <c r="E140" s="255"/>
      <c r="F140" s="253"/>
    </row>
    <row r="141" spans="1:6">
      <c r="A141" s="235" t="s">
        <v>180</v>
      </c>
      <c r="B141" s="238" t="s">
        <v>296</v>
      </c>
      <c r="C141" s="233" t="s">
        <v>38</v>
      </c>
      <c r="D141" s="233">
        <v>58</v>
      </c>
      <c r="E141" s="255">
        <v>0</v>
      </c>
      <c r="F141" s="253">
        <f>E141*D141</f>
        <v>0</v>
      </c>
    </row>
    <row r="142" spans="1:6">
      <c r="A142" s="238"/>
      <c r="B142" s="238"/>
      <c r="C142" s="233"/>
      <c r="D142" s="233"/>
      <c r="E142" s="255"/>
      <c r="F142" s="253"/>
    </row>
    <row r="143" spans="1:6">
      <c r="A143" s="235" t="s">
        <v>186</v>
      </c>
      <c r="B143" s="238" t="s">
        <v>297</v>
      </c>
      <c r="C143" s="233" t="s">
        <v>231</v>
      </c>
      <c r="D143" s="233">
        <v>1</v>
      </c>
      <c r="E143" s="255">
        <v>0</v>
      </c>
      <c r="F143" s="253">
        <f>E143*D143</f>
        <v>0</v>
      </c>
    </row>
    <row r="144" spans="1:6">
      <c r="A144" s="238"/>
      <c r="B144" s="238"/>
      <c r="C144" s="233"/>
      <c r="D144" s="233"/>
      <c r="E144" s="255"/>
      <c r="F144" s="253"/>
    </row>
    <row r="145" spans="1:6">
      <c r="A145" s="235" t="s">
        <v>188</v>
      </c>
      <c r="B145" s="238" t="s">
        <v>298</v>
      </c>
      <c r="C145" s="233" t="s">
        <v>231</v>
      </c>
      <c r="D145" s="233">
        <v>1</v>
      </c>
      <c r="E145" s="255">
        <v>0</v>
      </c>
      <c r="F145" s="253">
        <f>E145*D145</f>
        <v>0</v>
      </c>
    </row>
    <row r="146" spans="1:6">
      <c r="A146" s="232"/>
      <c r="B146" s="232"/>
      <c r="C146" s="233"/>
      <c r="D146" s="233"/>
      <c r="E146" s="255"/>
      <c r="F146" s="250"/>
    </row>
    <row r="147" spans="1:6">
      <c r="A147" s="259"/>
      <c r="B147" s="259" t="s">
        <v>299</v>
      </c>
      <c r="C147" s="260"/>
      <c r="D147" s="260"/>
      <c r="E147" s="261"/>
      <c r="F147" s="262">
        <f>F145+F143+F141+F139</f>
        <v>0</v>
      </c>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3365F0-DCCA-47B2-8824-68BF91ADC87F}">
  <dimension ref="A2:F170"/>
  <sheetViews>
    <sheetView zoomScale="80" zoomScaleNormal="80" workbookViewId="0">
      <selection activeCell="F6" sqref="F6"/>
    </sheetView>
  </sheetViews>
  <sheetFormatPr defaultColWidth="8.85546875" defaultRowHeight="14.25"/>
  <cols>
    <col min="1" max="1" width="8.85546875" style="46"/>
    <col min="2" max="2" width="48.28515625" style="46" bestFit="1" customWidth="1"/>
    <col min="3" max="3" width="8.85546875" style="46"/>
    <col min="4" max="4" width="15.85546875" style="46" customWidth="1"/>
    <col min="5" max="5" width="18.42578125" style="46" customWidth="1"/>
    <col min="6" max="6" width="16.140625" style="46" customWidth="1"/>
    <col min="7" max="16384" width="8.85546875" style="46"/>
  </cols>
  <sheetData>
    <row r="2" spans="1:6">
      <c r="A2" s="267"/>
      <c r="B2" s="264" t="s">
        <v>300</v>
      </c>
      <c r="C2" s="125"/>
      <c r="D2" s="123"/>
      <c r="E2" s="265"/>
      <c r="F2" s="266"/>
    </row>
    <row r="3" spans="1:6">
      <c r="A3" s="267"/>
      <c r="B3" s="268"/>
      <c r="C3" s="125"/>
      <c r="D3" s="123"/>
      <c r="E3" s="265"/>
      <c r="F3" s="266"/>
    </row>
    <row r="4" spans="1:6">
      <c r="A4" s="263">
        <v>1</v>
      </c>
      <c r="B4" s="269" t="s">
        <v>301</v>
      </c>
      <c r="C4" s="270"/>
      <c r="D4" s="123" t="s">
        <v>302</v>
      </c>
      <c r="E4" s="271"/>
      <c r="F4" s="266">
        <f>F33</f>
        <v>0</v>
      </c>
    </row>
    <row r="5" spans="1:6">
      <c r="A5" s="263">
        <v>2</v>
      </c>
      <c r="B5" s="269" t="s">
        <v>2</v>
      </c>
      <c r="C5" s="125"/>
      <c r="D5" s="123" t="s">
        <v>302</v>
      </c>
      <c r="E5" s="265"/>
      <c r="F5" s="266">
        <f>F63</f>
        <v>0</v>
      </c>
    </row>
    <row r="6" spans="1:6" ht="15" thickBot="1">
      <c r="A6" s="263">
        <v>3</v>
      </c>
      <c r="B6" s="269" t="s">
        <v>303</v>
      </c>
      <c r="C6" s="125"/>
      <c r="D6" s="123" t="s">
        <v>302</v>
      </c>
      <c r="E6" s="265"/>
      <c r="F6" s="266">
        <f>F137</f>
        <v>0</v>
      </c>
    </row>
    <row r="7" spans="1:6">
      <c r="A7" s="263"/>
      <c r="B7" s="272" t="s">
        <v>304</v>
      </c>
      <c r="C7" s="273"/>
      <c r="D7" s="274" t="s">
        <v>302</v>
      </c>
      <c r="E7" s="275"/>
      <c r="F7" s="276">
        <f>SUM(F4:F6)</f>
        <v>0</v>
      </c>
    </row>
    <row r="8" spans="1:6">
      <c r="A8" s="123"/>
      <c r="B8" s="277"/>
      <c r="C8" s="123"/>
      <c r="D8" s="123"/>
      <c r="E8" s="123"/>
      <c r="F8" s="266"/>
    </row>
    <row r="9" spans="1:6">
      <c r="A9" s="263"/>
      <c r="B9" s="264" t="s">
        <v>305</v>
      </c>
      <c r="C9" s="125"/>
      <c r="D9" s="278"/>
      <c r="E9" s="271"/>
      <c r="F9" s="279"/>
    </row>
    <row r="10" spans="1:6">
      <c r="A10" s="123"/>
      <c r="B10" s="277"/>
      <c r="C10" s="123"/>
      <c r="D10" s="123"/>
      <c r="E10" s="123"/>
      <c r="F10" s="266"/>
    </row>
    <row r="11" spans="1:6">
      <c r="A11" s="263">
        <v>4</v>
      </c>
      <c r="B11" s="269" t="s">
        <v>2</v>
      </c>
      <c r="C11" s="125"/>
      <c r="D11" s="123" t="s">
        <v>302</v>
      </c>
      <c r="E11" s="265"/>
      <c r="F11" s="266">
        <f>F148</f>
        <v>0</v>
      </c>
    </row>
    <row r="12" spans="1:6" ht="15" thickBot="1">
      <c r="A12" s="263">
        <v>5</v>
      </c>
      <c r="B12" s="269" t="s">
        <v>303</v>
      </c>
      <c r="C12" s="125"/>
      <c r="D12" s="123" t="s">
        <v>302</v>
      </c>
      <c r="E12" s="265"/>
      <c r="F12" s="266">
        <f>F170</f>
        <v>0</v>
      </c>
    </row>
    <row r="13" spans="1:6">
      <c r="A13" s="263"/>
      <c r="B13" s="272" t="s">
        <v>304</v>
      </c>
      <c r="C13" s="273"/>
      <c r="D13" s="274" t="s">
        <v>302</v>
      </c>
      <c r="E13" s="275"/>
      <c r="F13" s="276">
        <f>SUM(F11:F12)</f>
        <v>0</v>
      </c>
    </row>
    <row r="14" spans="1:6">
      <c r="A14" s="123"/>
      <c r="B14" s="277"/>
      <c r="C14" s="123"/>
      <c r="D14" s="123"/>
      <c r="E14" s="123"/>
      <c r="F14" s="266"/>
    </row>
    <row r="15" spans="1:6">
      <c r="A15" s="267"/>
      <c r="B15" s="269"/>
      <c r="C15" s="123"/>
      <c r="D15" s="281"/>
      <c r="E15" s="282"/>
      <c r="F15" s="266"/>
    </row>
    <row r="16" spans="1:6">
      <c r="A16" s="283" t="s">
        <v>306</v>
      </c>
      <c r="B16" s="284" t="s">
        <v>307</v>
      </c>
      <c r="C16" s="285" t="s">
        <v>308</v>
      </c>
      <c r="D16" s="286" t="s">
        <v>309</v>
      </c>
      <c r="E16" s="287" t="s">
        <v>310</v>
      </c>
      <c r="F16" s="288" t="s">
        <v>304</v>
      </c>
    </row>
    <row r="17" spans="1:6">
      <c r="A17" s="277"/>
      <c r="B17" s="289"/>
      <c r="C17" s="123"/>
      <c r="D17" s="290"/>
      <c r="E17" s="265"/>
      <c r="F17" s="266"/>
    </row>
    <row r="18" spans="1:6">
      <c r="A18" s="291">
        <f>A4</f>
        <v>1</v>
      </c>
      <c r="B18" s="292" t="s">
        <v>311</v>
      </c>
      <c r="C18" s="123"/>
      <c r="D18" s="123"/>
      <c r="E18" s="293"/>
      <c r="F18" s="293"/>
    </row>
    <row r="19" spans="1:6">
      <c r="A19" s="267"/>
      <c r="B19" s="264" t="str">
        <f>B4</f>
        <v>PREDDELA</v>
      </c>
      <c r="C19" s="123"/>
      <c r="D19" s="123"/>
      <c r="E19" s="293"/>
      <c r="F19" s="293"/>
    </row>
    <row r="20" spans="1:6">
      <c r="A20" s="267"/>
      <c r="B20" s="264"/>
      <c r="C20" s="123"/>
      <c r="D20" s="123"/>
      <c r="E20" s="265"/>
      <c r="F20" s="266"/>
    </row>
    <row r="21" spans="1:6">
      <c r="A21" s="277" t="s">
        <v>161</v>
      </c>
      <c r="B21" s="294" t="s">
        <v>312</v>
      </c>
      <c r="C21" s="123"/>
      <c r="D21" s="290"/>
      <c r="E21" s="293"/>
      <c r="F21" s="295"/>
    </row>
    <row r="22" spans="1:6" ht="28.5">
      <c r="A22" s="296"/>
      <c r="B22" s="297" t="s">
        <v>313</v>
      </c>
      <c r="C22" s="123" t="s">
        <v>84</v>
      </c>
      <c r="D22" s="290">
        <v>650</v>
      </c>
      <c r="E22" s="265"/>
      <c r="F22" s="265">
        <f>D22*E22</f>
        <v>0</v>
      </c>
    </row>
    <row r="23" spans="1:6">
      <c r="A23" s="296"/>
      <c r="B23" s="297"/>
      <c r="C23" s="123"/>
      <c r="D23" s="290"/>
      <c r="E23" s="265"/>
      <c r="F23" s="265"/>
    </row>
    <row r="24" spans="1:6" ht="28.5">
      <c r="A24" s="267"/>
      <c r="B24" s="297" t="s">
        <v>314</v>
      </c>
      <c r="C24" s="123" t="s">
        <v>38</v>
      </c>
      <c r="D24" s="290">
        <v>8</v>
      </c>
      <c r="E24" s="265"/>
      <c r="F24" s="265">
        <f>D24*E24</f>
        <v>0</v>
      </c>
    </row>
    <row r="25" spans="1:6">
      <c r="A25" s="296"/>
      <c r="B25" s="297"/>
      <c r="C25" s="123"/>
      <c r="D25" s="290"/>
      <c r="E25" s="265"/>
      <c r="F25" s="265"/>
    </row>
    <row r="26" spans="1:6">
      <c r="A26" s="267" t="s">
        <v>180</v>
      </c>
      <c r="B26" s="298" t="s">
        <v>315</v>
      </c>
      <c r="C26" s="123"/>
      <c r="D26" s="123"/>
      <c r="E26" s="265"/>
      <c r="F26" s="295"/>
    </row>
    <row r="27" spans="1:6" ht="42.75">
      <c r="A27" s="267"/>
      <c r="B27" s="297" t="s">
        <v>316</v>
      </c>
      <c r="C27" s="123" t="s">
        <v>38</v>
      </c>
      <c r="D27" s="290">
        <v>30</v>
      </c>
      <c r="E27" s="265"/>
      <c r="F27" s="265">
        <f>D27*E27</f>
        <v>0</v>
      </c>
    </row>
    <row r="28" spans="1:6">
      <c r="A28" s="267"/>
      <c r="B28" s="269"/>
      <c r="C28" s="123"/>
      <c r="D28" s="123"/>
      <c r="E28" s="265"/>
      <c r="F28" s="295"/>
    </row>
    <row r="29" spans="1:6">
      <c r="A29" s="296" t="s">
        <v>186</v>
      </c>
      <c r="B29" s="298" t="s">
        <v>317</v>
      </c>
      <c r="C29" s="299"/>
      <c r="D29" s="300"/>
      <c r="E29" s="293"/>
      <c r="F29" s="295"/>
    </row>
    <row r="30" spans="1:6" ht="28.5">
      <c r="A30" s="296"/>
      <c r="B30" s="297" t="s">
        <v>318</v>
      </c>
      <c r="C30" s="123" t="s">
        <v>38</v>
      </c>
      <c r="D30" s="290">
        <v>1</v>
      </c>
      <c r="E30" s="265"/>
      <c r="F30" s="265">
        <f>D30*E30</f>
        <v>0</v>
      </c>
    </row>
    <row r="31" spans="1:6">
      <c r="A31" s="267"/>
      <c r="B31" s="264"/>
      <c r="C31" s="123"/>
      <c r="D31" s="123"/>
      <c r="E31" s="265"/>
      <c r="F31" s="266"/>
    </row>
    <row r="32" spans="1:6">
      <c r="A32" s="267"/>
      <c r="B32" s="301" t="str">
        <f>B4</f>
        <v>PREDDELA</v>
      </c>
      <c r="C32" s="302"/>
      <c r="D32" s="303"/>
      <c r="E32" s="304"/>
      <c r="F32" s="304"/>
    </row>
    <row r="33" spans="1:6">
      <c r="A33" s="267"/>
      <c r="B33" s="305" t="s">
        <v>319</v>
      </c>
      <c r="C33" s="306"/>
      <c r="D33" s="307"/>
      <c r="E33" s="308"/>
      <c r="F33" s="308">
        <f>F30+F27+F24+F22</f>
        <v>0</v>
      </c>
    </row>
    <row r="34" spans="1:6">
      <c r="A34" s="267"/>
      <c r="B34" s="264"/>
      <c r="C34" s="123"/>
      <c r="D34" s="123"/>
      <c r="E34" s="265"/>
      <c r="F34" s="266"/>
    </row>
    <row r="35" spans="1:6">
      <c r="A35" s="296"/>
      <c r="B35" s="297"/>
      <c r="C35" s="299"/>
      <c r="D35" s="300"/>
      <c r="E35" s="293"/>
      <c r="F35" s="295"/>
    </row>
    <row r="36" spans="1:6">
      <c r="A36" s="291">
        <f>A5</f>
        <v>2</v>
      </c>
      <c r="B36" s="292" t="s">
        <v>311</v>
      </c>
      <c r="C36" s="123"/>
      <c r="D36" s="123"/>
      <c r="E36" s="293"/>
      <c r="F36" s="293"/>
    </row>
    <row r="37" spans="1:6">
      <c r="A37" s="267"/>
      <c r="B37" s="264" t="str">
        <f>B5</f>
        <v>GRADBENA DELA</v>
      </c>
      <c r="C37" s="123"/>
      <c r="D37" s="123"/>
      <c r="E37" s="293"/>
      <c r="F37" s="293"/>
    </row>
    <row r="38" spans="1:6">
      <c r="A38" s="267"/>
      <c r="B38" s="297"/>
      <c r="C38" s="123"/>
      <c r="D38" s="123"/>
      <c r="E38" s="265"/>
      <c r="F38" s="266"/>
    </row>
    <row r="39" spans="1:6">
      <c r="A39" s="267" t="s">
        <v>161</v>
      </c>
      <c r="B39" s="298" t="s">
        <v>320</v>
      </c>
      <c r="C39" s="123"/>
      <c r="D39" s="123"/>
      <c r="E39" s="265"/>
      <c r="F39" s="266"/>
    </row>
    <row r="40" spans="1:6" ht="28.5">
      <c r="A40" s="267"/>
      <c r="B40" s="280" t="s">
        <v>321</v>
      </c>
      <c r="C40" s="123" t="s">
        <v>117</v>
      </c>
      <c r="D40" s="290">
        <v>220</v>
      </c>
      <c r="E40" s="265"/>
      <c r="F40" s="265">
        <f>D40*E40</f>
        <v>0</v>
      </c>
    </row>
    <row r="41" spans="1:6">
      <c r="A41" s="267"/>
      <c r="B41" s="264"/>
      <c r="C41" s="123"/>
      <c r="D41" s="123"/>
      <c r="E41" s="265"/>
      <c r="F41" s="266"/>
    </row>
    <row r="42" spans="1:6" ht="28.5">
      <c r="A42" s="267"/>
      <c r="B42" s="133" t="s">
        <v>322</v>
      </c>
      <c r="C42" s="123" t="s">
        <v>53</v>
      </c>
      <c r="D42" s="290">
        <v>220</v>
      </c>
      <c r="E42" s="265"/>
      <c r="F42" s="265">
        <f>D42*E42</f>
        <v>0</v>
      </c>
    </row>
    <row r="43" spans="1:6">
      <c r="A43" s="267"/>
      <c r="B43" s="264"/>
      <c r="C43" s="123"/>
      <c r="D43" s="123"/>
      <c r="E43" s="265"/>
      <c r="F43" s="266"/>
    </row>
    <row r="44" spans="1:6" ht="28.5">
      <c r="A44" s="123"/>
      <c r="B44" s="201" t="s">
        <v>323</v>
      </c>
      <c r="C44" s="123" t="s">
        <v>53</v>
      </c>
      <c r="D44" s="290">
        <v>220</v>
      </c>
      <c r="E44" s="265"/>
      <c r="F44" s="265">
        <f>D44*E44</f>
        <v>0</v>
      </c>
    </row>
    <row r="45" spans="1:6">
      <c r="A45" s="123"/>
      <c r="B45" s="123"/>
      <c r="C45" s="123"/>
      <c r="D45" s="123"/>
      <c r="E45" s="309"/>
      <c r="F45" s="123"/>
    </row>
    <row r="46" spans="1:6" ht="28.5">
      <c r="A46" s="123"/>
      <c r="B46" s="310" t="s">
        <v>324</v>
      </c>
      <c r="C46" s="123"/>
      <c r="D46" s="123"/>
      <c r="E46" s="309"/>
      <c r="F46" s="123"/>
    </row>
    <row r="47" spans="1:6">
      <c r="A47" s="123"/>
      <c r="B47" s="309" t="s">
        <v>325</v>
      </c>
      <c r="C47" s="123" t="s">
        <v>53</v>
      </c>
      <c r="D47" s="290">
        <v>220</v>
      </c>
      <c r="E47" s="265"/>
      <c r="F47" s="265">
        <f>D47*E47</f>
        <v>0</v>
      </c>
    </row>
    <row r="48" spans="1:6">
      <c r="A48" s="123"/>
      <c r="B48" s="309"/>
      <c r="C48" s="123"/>
      <c r="D48" s="123"/>
      <c r="E48" s="309"/>
      <c r="F48" s="123"/>
    </row>
    <row r="49" spans="1:6">
      <c r="A49" s="123"/>
      <c r="B49" s="311" t="s">
        <v>326</v>
      </c>
      <c r="C49" s="123" t="s">
        <v>53</v>
      </c>
      <c r="D49" s="290">
        <v>220</v>
      </c>
      <c r="E49" s="265"/>
      <c r="F49" s="265">
        <f>D49*E49</f>
        <v>0</v>
      </c>
    </row>
    <row r="50" spans="1:6">
      <c r="A50" s="123"/>
      <c r="B50" s="309"/>
      <c r="C50" s="123"/>
      <c r="D50" s="123"/>
      <c r="E50" s="309"/>
      <c r="F50" s="123"/>
    </row>
    <row r="51" spans="1:6" ht="28.5">
      <c r="A51" s="123"/>
      <c r="B51" s="310" t="s">
        <v>327</v>
      </c>
      <c r="C51" s="123" t="s">
        <v>53</v>
      </c>
      <c r="D51" s="290">
        <v>220</v>
      </c>
      <c r="E51" s="265"/>
      <c r="F51" s="265">
        <f>D51*E51</f>
        <v>0</v>
      </c>
    </row>
    <row r="52" spans="1:6">
      <c r="A52" s="123"/>
      <c r="B52" s="309"/>
      <c r="C52" s="123"/>
      <c r="D52" s="290"/>
      <c r="E52" s="265"/>
      <c r="F52" s="265"/>
    </row>
    <row r="53" spans="1:6">
      <c r="A53" s="277" t="s">
        <v>180</v>
      </c>
      <c r="B53" s="312" t="s">
        <v>328</v>
      </c>
      <c r="C53" s="123"/>
      <c r="D53" s="123"/>
      <c r="E53" s="265"/>
      <c r="F53" s="266"/>
    </row>
    <row r="54" spans="1:6" ht="142.5">
      <c r="A54" s="277"/>
      <c r="B54" s="280" t="s">
        <v>329</v>
      </c>
      <c r="C54" s="123"/>
      <c r="D54" s="123"/>
      <c r="E54" s="265"/>
      <c r="F54" s="266"/>
    </row>
    <row r="55" spans="1:6">
      <c r="A55" s="267"/>
      <c r="B55" s="123" t="s">
        <v>330</v>
      </c>
      <c r="C55" s="123" t="s">
        <v>84</v>
      </c>
      <c r="D55" s="290">
        <v>190</v>
      </c>
      <c r="E55" s="265"/>
      <c r="F55" s="265">
        <f>D55*E55</f>
        <v>0</v>
      </c>
    </row>
    <row r="56" spans="1:6">
      <c r="A56" s="267"/>
      <c r="B56" s="123" t="s">
        <v>331</v>
      </c>
      <c r="C56" s="123" t="s">
        <v>84</v>
      </c>
      <c r="D56" s="290">
        <v>460</v>
      </c>
      <c r="E56" s="265"/>
      <c r="F56" s="265">
        <f>D56*E56</f>
        <v>0</v>
      </c>
    </row>
    <row r="57" spans="1:6">
      <c r="A57" s="267"/>
      <c r="B57" s="280"/>
      <c r="C57" s="123"/>
      <c r="D57" s="290"/>
      <c r="E57" s="265"/>
      <c r="F57" s="265"/>
    </row>
    <row r="58" spans="1:6">
      <c r="A58" s="296" t="s">
        <v>186</v>
      </c>
      <c r="B58" s="312" t="s">
        <v>332</v>
      </c>
      <c r="C58" s="313"/>
      <c r="D58" s="300"/>
      <c r="E58" s="293"/>
      <c r="F58" s="295"/>
    </row>
    <row r="59" spans="1:6" ht="57">
      <c r="A59" s="296"/>
      <c r="B59" s="297" t="s">
        <v>333</v>
      </c>
      <c r="C59" s="123" t="s">
        <v>84</v>
      </c>
      <c r="D59" s="290">
        <v>650</v>
      </c>
      <c r="E59" s="265"/>
      <c r="F59" s="265">
        <f>D59*E59</f>
        <v>0</v>
      </c>
    </row>
    <row r="60" spans="1:6">
      <c r="A60" s="296"/>
      <c r="B60" s="297"/>
      <c r="C60" s="299"/>
      <c r="D60" s="300"/>
      <c r="E60" s="293"/>
      <c r="F60" s="295"/>
    </row>
    <row r="61" spans="1:6">
      <c r="A61" s="296"/>
      <c r="B61" s="297"/>
      <c r="C61" s="299"/>
      <c r="D61" s="300"/>
      <c r="E61" s="293"/>
      <c r="F61" s="295"/>
    </row>
    <row r="62" spans="1:6">
      <c r="A62" s="267"/>
      <c r="B62" s="301" t="str">
        <f>B5</f>
        <v>GRADBENA DELA</v>
      </c>
      <c r="C62" s="302"/>
      <c r="D62" s="303"/>
      <c r="E62" s="304"/>
      <c r="F62" s="304"/>
    </row>
    <row r="63" spans="1:6">
      <c r="A63" s="267"/>
      <c r="B63" s="305" t="s">
        <v>319</v>
      </c>
      <c r="C63" s="306"/>
      <c r="D63" s="307"/>
      <c r="E63" s="308"/>
      <c r="F63" s="308">
        <f>F59+F56+F55+F51+F49+F47+F44+F42+F40</f>
        <v>0</v>
      </c>
    </row>
    <row r="64" spans="1:6">
      <c r="A64" s="296"/>
      <c r="B64" s="297"/>
      <c r="C64" s="313"/>
      <c r="D64" s="300"/>
      <c r="E64" s="293"/>
      <c r="F64" s="295"/>
    </row>
    <row r="65" spans="1:6">
      <c r="A65" s="291">
        <f>A6</f>
        <v>3</v>
      </c>
      <c r="B65" s="292" t="s">
        <v>311</v>
      </c>
      <c r="C65" s="123"/>
      <c r="D65" s="123"/>
      <c r="E65" s="293"/>
      <c r="F65" s="293"/>
    </row>
    <row r="66" spans="1:6">
      <c r="A66" s="267"/>
      <c r="B66" s="264" t="str">
        <f>B6</f>
        <v>MONTAŽNA DELA</v>
      </c>
      <c r="C66" s="123"/>
      <c r="D66" s="123"/>
      <c r="E66" s="293"/>
      <c r="F66" s="293"/>
    </row>
    <row r="67" spans="1:6">
      <c r="A67" s="267"/>
      <c r="B67" s="264"/>
      <c r="C67" s="123"/>
      <c r="D67" s="123"/>
      <c r="E67" s="265"/>
      <c r="F67" s="266"/>
    </row>
    <row r="68" spans="1:6">
      <c r="A68" s="267" t="s">
        <v>161</v>
      </c>
      <c r="B68" s="298" t="s">
        <v>334</v>
      </c>
      <c r="C68" s="123"/>
      <c r="D68" s="123"/>
      <c r="E68" s="265"/>
      <c r="F68" s="266"/>
    </row>
    <row r="69" spans="1:6" ht="57">
      <c r="A69" s="267"/>
      <c r="B69" s="201" t="s">
        <v>335</v>
      </c>
      <c r="C69" s="123"/>
      <c r="D69" s="123"/>
      <c r="E69" s="265"/>
      <c r="F69" s="266"/>
    </row>
    <row r="70" spans="1:6" ht="57">
      <c r="A70" s="267"/>
      <c r="B70" s="201" t="s">
        <v>336</v>
      </c>
      <c r="C70" s="123"/>
      <c r="D70" s="123"/>
      <c r="E70" s="265"/>
      <c r="F70" s="266"/>
    </row>
    <row r="71" spans="1:6">
      <c r="A71" s="267"/>
      <c r="B71" s="201" t="s">
        <v>337</v>
      </c>
      <c r="C71" s="123" t="s">
        <v>84</v>
      </c>
      <c r="D71" s="123">
        <v>190</v>
      </c>
      <c r="E71" s="265"/>
      <c r="F71" s="266">
        <f>D71*E71</f>
        <v>0</v>
      </c>
    </row>
    <row r="72" spans="1:6">
      <c r="A72" s="267"/>
      <c r="B72" s="201" t="s">
        <v>338</v>
      </c>
      <c r="C72" s="123" t="s">
        <v>84</v>
      </c>
      <c r="D72" s="123">
        <v>460</v>
      </c>
      <c r="E72" s="265"/>
      <c r="F72" s="266">
        <f>D72*E72</f>
        <v>0</v>
      </c>
    </row>
    <row r="73" spans="1:6">
      <c r="A73" s="267"/>
      <c r="B73" s="314"/>
      <c r="C73" s="123"/>
      <c r="D73" s="315"/>
      <c r="E73" s="316"/>
      <c r="F73" s="316"/>
    </row>
    <row r="74" spans="1:6">
      <c r="A74" s="267"/>
      <c r="B74" s="314" t="s">
        <v>339</v>
      </c>
      <c r="C74" s="123"/>
      <c r="D74" s="315"/>
      <c r="E74" s="316"/>
      <c r="F74" s="316"/>
    </row>
    <row r="75" spans="1:6">
      <c r="A75" s="267"/>
      <c r="B75" s="314" t="s">
        <v>340</v>
      </c>
      <c r="C75" s="123"/>
      <c r="D75" s="315"/>
      <c r="E75" s="316"/>
      <c r="F75" s="316"/>
    </row>
    <row r="76" spans="1:6">
      <c r="A76" s="267"/>
      <c r="B76" s="314" t="s">
        <v>341</v>
      </c>
      <c r="C76" s="123"/>
      <c r="D76" s="315"/>
      <c r="E76" s="265"/>
      <c r="F76" s="316"/>
    </row>
    <row r="77" spans="1:6">
      <c r="A77" s="267"/>
      <c r="B77" s="314"/>
      <c r="C77" s="123"/>
      <c r="D77" s="315"/>
      <c r="E77" s="265"/>
      <c r="F77" s="316"/>
    </row>
    <row r="78" spans="1:6" ht="28.5">
      <c r="A78" s="267" t="s">
        <v>180</v>
      </c>
      <c r="B78" s="298" t="s">
        <v>342</v>
      </c>
      <c r="C78" s="123"/>
      <c r="D78" s="123"/>
      <c r="E78" s="265"/>
      <c r="F78" s="266"/>
    </row>
    <row r="79" spans="1:6">
      <c r="A79" s="267"/>
      <c r="B79" s="314" t="s">
        <v>343</v>
      </c>
      <c r="C79" s="123" t="s">
        <v>38</v>
      </c>
      <c r="D79" s="315">
        <v>1</v>
      </c>
      <c r="E79" s="316"/>
      <c r="F79" s="316">
        <f>D79*E79</f>
        <v>0</v>
      </c>
    </row>
    <row r="80" spans="1:6">
      <c r="A80" s="267"/>
      <c r="B80" s="314" t="s">
        <v>344</v>
      </c>
      <c r="C80" s="123" t="s">
        <v>38</v>
      </c>
      <c r="D80" s="315">
        <v>1</v>
      </c>
      <c r="E80" s="316"/>
      <c r="F80" s="316">
        <f>E80*D80</f>
        <v>0</v>
      </c>
    </row>
    <row r="81" spans="1:6">
      <c r="A81" s="201"/>
      <c r="B81" s="201" t="s">
        <v>345</v>
      </c>
      <c r="C81" s="201"/>
      <c r="D81" s="133"/>
      <c r="E81" s="201"/>
      <c r="F81" s="201"/>
    </row>
    <row r="82" spans="1:6">
      <c r="A82" s="201"/>
      <c r="B82" s="201" t="s">
        <v>346</v>
      </c>
      <c r="C82" s="201" t="s">
        <v>38</v>
      </c>
      <c r="D82" s="201">
        <v>1</v>
      </c>
      <c r="E82" s="265"/>
      <c r="F82" s="266">
        <f>D82*E82</f>
        <v>0</v>
      </c>
    </row>
    <row r="83" spans="1:6">
      <c r="A83" s="267"/>
      <c r="B83" s="314"/>
      <c r="C83" s="123"/>
      <c r="D83" s="315"/>
      <c r="E83" s="265"/>
      <c r="F83" s="316"/>
    </row>
    <row r="84" spans="1:6">
      <c r="A84" s="267" t="s">
        <v>186</v>
      </c>
      <c r="B84" s="298" t="s">
        <v>347</v>
      </c>
      <c r="C84" s="123"/>
      <c r="D84" s="123"/>
      <c r="E84" s="265"/>
      <c r="F84" s="266"/>
    </row>
    <row r="85" spans="1:6">
      <c r="A85" s="267"/>
      <c r="B85" s="314" t="s">
        <v>343</v>
      </c>
      <c r="C85" s="123" t="s">
        <v>38</v>
      </c>
      <c r="D85" s="315">
        <v>1</v>
      </c>
      <c r="E85" s="316"/>
      <c r="F85" s="316">
        <f>D85*E85</f>
        <v>0</v>
      </c>
    </row>
    <row r="86" spans="1:6">
      <c r="A86" s="267"/>
      <c r="B86" s="314" t="s">
        <v>344</v>
      </c>
      <c r="C86" s="123" t="s">
        <v>38</v>
      </c>
      <c r="D86" s="315">
        <v>1</v>
      </c>
      <c r="E86" s="316"/>
      <c r="F86" s="316">
        <f>E86*D86</f>
        <v>0</v>
      </c>
    </row>
    <row r="87" spans="1:6">
      <c r="A87" s="267"/>
      <c r="B87" s="314" t="s">
        <v>348</v>
      </c>
      <c r="C87" s="123" t="s">
        <v>38</v>
      </c>
      <c r="D87" s="315">
        <v>1</v>
      </c>
      <c r="E87" s="316"/>
      <c r="F87" s="316">
        <f>E87*D87</f>
        <v>0</v>
      </c>
    </row>
    <row r="88" spans="1:6">
      <c r="A88" s="201"/>
      <c r="B88" s="201" t="s">
        <v>345</v>
      </c>
      <c r="C88" s="201"/>
      <c r="D88" s="133"/>
      <c r="E88" s="201"/>
      <c r="F88" s="201"/>
    </row>
    <row r="89" spans="1:6">
      <c r="A89" s="201"/>
      <c r="B89" s="201" t="s">
        <v>346</v>
      </c>
      <c r="C89" s="201" t="s">
        <v>38</v>
      </c>
      <c r="D89" s="201">
        <v>1</v>
      </c>
      <c r="E89" s="265"/>
      <c r="F89" s="266">
        <f>D89*E89</f>
        <v>0</v>
      </c>
    </row>
    <row r="90" spans="1:6">
      <c r="A90" s="267"/>
      <c r="B90" s="314"/>
      <c r="C90" s="123"/>
      <c r="D90" s="315"/>
      <c r="E90" s="265"/>
      <c r="F90" s="316"/>
    </row>
    <row r="91" spans="1:6">
      <c r="A91" s="267" t="s">
        <v>188</v>
      </c>
      <c r="B91" s="317" t="s">
        <v>349</v>
      </c>
      <c r="C91" s="123"/>
      <c r="D91" s="123"/>
      <c r="E91" s="265"/>
      <c r="F91" s="266"/>
    </row>
    <row r="92" spans="1:6" hidden="1">
      <c r="A92" s="267"/>
      <c r="B92" s="317"/>
      <c r="C92" s="123"/>
      <c r="D92" s="123"/>
      <c r="E92" s="265"/>
      <c r="F92" s="266"/>
    </row>
    <row r="93" spans="1:6">
      <c r="A93" s="267"/>
      <c r="B93" s="317"/>
      <c r="C93" s="123"/>
      <c r="D93" s="123"/>
      <c r="E93" s="265"/>
      <c r="F93" s="266"/>
    </row>
    <row r="94" spans="1:6" ht="57">
      <c r="A94" s="267"/>
      <c r="B94" s="201" t="s">
        <v>350</v>
      </c>
      <c r="C94" s="123" t="s">
        <v>38</v>
      </c>
      <c r="D94" s="290">
        <v>1</v>
      </c>
      <c r="E94" s="265"/>
      <c r="F94" s="265">
        <f>D94*E94</f>
        <v>0</v>
      </c>
    </row>
    <row r="95" spans="1:6">
      <c r="A95" s="267"/>
      <c r="B95" s="314"/>
      <c r="C95" s="123"/>
      <c r="D95" s="315"/>
      <c r="E95" s="316"/>
      <c r="F95" s="316"/>
    </row>
    <row r="96" spans="1:6">
      <c r="A96" s="267"/>
      <c r="B96" s="314" t="s">
        <v>351</v>
      </c>
      <c r="C96" s="123"/>
      <c r="D96" s="315"/>
      <c r="E96" s="316"/>
      <c r="F96" s="316"/>
    </row>
    <row r="97" spans="1:6">
      <c r="A97" s="267"/>
      <c r="B97" s="314" t="s">
        <v>340</v>
      </c>
      <c r="C97" s="123"/>
      <c r="D97" s="315"/>
      <c r="E97" s="316"/>
      <c r="F97" s="316"/>
    </row>
    <row r="98" spans="1:6">
      <c r="A98" s="267"/>
      <c r="B98" s="314" t="s">
        <v>341</v>
      </c>
      <c r="C98" s="123"/>
      <c r="D98" s="315"/>
      <c r="E98" s="265"/>
      <c r="F98" s="316"/>
    </row>
    <row r="99" spans="1:6">
      <c r="A99" s="267"/>
      <c r="B99" s="201"/>
      <c r="C99" s="123"/>
      <c r="D99" s="290"/>
      <c r="E99" s="265"/>
      <c r="F99" s="265"/>
    </row>
    <row r="100" spans="1:6">
      <c r="A100" s="267" t="s">
        <v>190</v>
      </c>
      <c r="B100" s="298" t="s">
        <v>352</v>
      </c>
      <c r="C100" s="123"/>
      <c r="D100" s="123"/>
      <c r="E100" s="265"/>
      <c r="F100" s="266"/>
    </row>
    <row r="101" spans="1:6" ht="57">
      <c r="A101" s="267"/>
      <c r="B101" s="201" t="s">
        <v>353</v>
      </c>
      <c r="C101" s="123" t="s">
        <v>38</v>
      </c>
      <c r="D101" s="290">
        <v>1</v>
      </c>
      <c r="E101" s="265"/>
      <c r="F101" s="265">
        <f>D101*E101</f>
        <v>0</v>
      </c>
    </row>
    <row r="102" spans="1:6">
      <c r="A102" s="267"/>
      <c r="B102" s="314"/>
      <c r="C102" s="123"/>
      <c r="D102" s="315"/>
      <c r="E102" s="316"/>
      <c r="F102" s="316"/>
    </row>
    <row r="103" spans="1:6">
      <c r="A103" s="267"/>
      <c r="B103" s="314" t="s">
        <v>351</v>
      </c>
      <c r="C103" s="123"/>
      <c r="D103" s="315"/>
      <c r="E103" s="316"/>
      <c r="F103" s="316"/>
    </row>
    <row r="104" spans="1:6">
      <c r="A104" s="267"/>
      <c r="B104" s="314" t="s">
        <v>340</v>
      </c>
      <c r="C104" s="123"/>
      <c r="D104" s="315"/>
      <c r="E104" s="316"/>
      <c r="F104" s="316"/>
    </row>
    <row r="105" spans="1:6">
      <c r="A105" s="267"/>
      <c r="B105" s="314" t="s">
        <v>341</v>
      </c>
      <c r="C105" s="123"/>
      <c r="D105" s="315"/>
      <c r="E105" s="265"/>
      <c r="F105" s="316"/>
    </row>
    <row r="106" spans="1:6">
      <c r="A106" s="267"/>
      <c r="B106" s="314"/>
      <c r="C106" s="123"/>
      <c r="D106" s="315"/>
      <c r="E106" s="265"/>
      <c r="F106" s="316"/>
    </row>
    <row r="107" spans="1:6">
      <c r="A107" s="277" t="s">
        <v>192</v>
      </c>
      <c r="B107" s="318" t="s">
        <v>354</v>
      </c>
      <c r="C107" s="123"/>
      <c r="D107" s="290"/>
      <c r="E107" s="293"/>
      <c r="F107" s="295"/>
    </row>
    <row r="108" spans="1:6" ht="42.75">
      <c r="A108" s="296"/>
      <c r="B108" s="280" t="s">
        <v>355</v>
      </c>
      <c r="C108" s="123" t="s">
        <v>38</v>
      </c>
      <c r="D108" s="290">
        <v>1</v>
      </c>
      <c r="E108" s="265"/>
      <c r="F108" s="265">
        <f>D108*E108</f>
        <v>0</v>
      </c>
    </row>
    <row r="109" spans="1:6">
      <c r="A109" s="296"/>
      <c r="B109" s="201" t="s">
        <v>356</v>
      </c>
      <c r="C109" s="123"/>
      <c r="D109" s="290"/>
      <c r="E109" s="265"/>
      <c r="F109" s="265"/>
    </row>
    <row r="110" spans="1:6">
      <c r="A110" s="267"/>
      <c r="B110" s="314"/>
      <c r="C110" s="123"/>
      <c r="D110" s="315"/>
      <c r="E110" s="316"/>
      <c r="F110" s="316"/>
    </row>
    <row r="111" spans="1:6">
      <c r="A111" s="267"/>
      <c r="B111" s="314" t="s">
        <v>339</v>
      </c>
      <c r="C111" s="123"/>
      <c r="D111" s="315"/>
      <c r="E111" s="316"/>
      <c r="F111" s="316"/>
    </row>
    <row r="112" spans="1:6">
      <c r="A112" s="267"/>
      <c r="B112" s="314" t="s">
        <v>340</v>
      </c>
      <c r="C112" s="123"/>
      <c r="D112" s="315"/>
      <c r="E112" s="316"/>
      <c r="F112" s="316"/>
    </row>
    <row r="113" spans="1:6">
      <c r="A113" s="267"/>
      <c r="B113" s="314" t="s">
        <v>341</v>
      </c>
      <c r="C113" s="123"/>
      <c r="D113" s="315"/>
      <c r="E113" s="265"/>
      <c r="F113" s="316"/>
    </row>
    <row r="114" spans="1:6">
      <c r="A114" s="267"/>
      <c r="B114" s="277"/>
      <c r="C114" s="123"/>
      <c r="D114" s="123"/>
      <c r="E114" s="123"/>
      <c r="F114" s="266"/>
    </row>
    <row r="115" spans="1:6">
      <c r="A115" s="267" t="s">
        <v>201</v>
      </c>
      <c r="B115" s="319" t="s">
        <v>357</v>
      </c>
      <c r="C115" s="123"/>
      <c r="D115" s="123"/>
      <c r="E115" s="123"/>
      <c r="F115" s="266"/>
    </row>
    <row r="116" spans="1:6">
      <c r="A116" s="267"/>
      <c r="B116" s="123" t="s">
        <v>358</v>
      </c>
      <c r="C116" s="123" t="s">
        <v>38</v>
      </c>
      <c r="D116" s="123">
        <v>1</v>
      </c>
      <c r="E116" s="123"/>
      <c r="F116" s="266">
        <f>D116*E116</f>
        <v>0</v>
      </c>
    </row>
    <row r="117" spans="1:6">
      <c r="A117" s="267"/>
      <c r="B117" s="123" t="s">
        <v>359</v>
      </c>
      <c r="C117" s="123" t="s">
        <v>38</v>
      </c>
      <c r="D117" s="123">
        <v>1</v>
      </c>
      <c r="E117" s="123"/>
      <c r="F117" s="266">
        <f>E117*D117</f>
        <v>0</v>
      </c>
    </row>
    <row r="118" spans="1:6">
      <c r="A118" s="267"/>
      <c r="B118" s="123" t="s">
        <v>360</v>
      </c>
      <c r="C118" s="123" t="s">
        <v>38</v>
      </c>
      <c r="D118" s="123">
        <v>1</v>
      </c>
      <c r="E118" s="123"/>
      <c r="F118" s="266">
        <f>D118*E118</f>
        <v>0</v>
      </c>
    </row>
    <row r="119" spans="1:6" ht="42.75">
      <c r="A119" s="267"/>
      <c r="B119" s="201" t="s">
        <v>361</v>
      </c>
      <c r="C119" s="123" t="s">
        <v>362</v>
      </c>
      <c r="D119" s="123"/>
      <c r="E119" s="123"/>
      <c r="F119" s="266"/>
    </row>
    <row r="120" spans="1:6">
      <c r="A120" s="267"/>
      <c r="B120" s="123" t="s">
        <v>363</v>
      </c>
      <c r="C120" s="123"/>
      <c r="D120" s="123"/>
      <c r="E120" s="123"/>
      <c r="F120" s="266"/>
    </row>
    <row r="121" spans="1:6">
      <c r="A121" s="267"/>
      <c r="B121" s="280" t="s">
        <v>364</v>
      </c>
      <c r="C121" s="123" t="s">
        <v>38</v>
      </c>
      <c r="D121" s="290">
        <v>1</v>
      </c>
      <c r="E121" s="265"/>
      <c r="F121" s="265">
        <f>D121*E121</f>
        <v>0</v>
      </c>
    </row>
    <row r="122" spans="1:6">
      <c r="A122" s="267"/>
      <c r="B122" s="280"/>
      <c r="C122" s="123"/>
      <c r="D122" s="290"/>
      <c r="E122" s="265"/>
      <c r="F122" s="265"/>
    </row>
    <row r="123" spans="1:6">
      <c r="A123" s="267" t="s">
        <v>208</v>
      </c>
      <c r="B123" s="318" t="s">
        <v>365</v>
      </c>
      <c r="C123" s="123"/>
      <c r="D123" s="290"/>
      <c r="E123" s="265"/>
      <c r="F123" s="265"/>
    </row>
    <row r="124" spans="1:6" ht="28.5">
      <c r="A124" s="267"/>
      <c r="B124" s="201" t="s">
        <v>366</v>
      </c>
      <c r="C124" s="123" t="s">
        <v>84</v>
      </c>
      <c r="D124" s="290">
        <v>650</v>
      </c>
      <c r="E124" s="265"/>
      <c r="F124" s="265">
        <f>D124*E124</f>
        <v>0</v>
      </c>
    </row>
    <row r="125" spans="1:6">
      <c r="A125" s="267"/>
      <c r="B125" s="277"/>
      <c r="C125" s="123"/>
      <c r="D125" s="123"/>
      <c r="E125" s="123"/>
      <c r="F125" s="266"/>
    </row>
    <row r="126" spans="1:6">
      <c r="A126" s="267" t="s">
        <v>214</v>
      </c>
      <c r="B126" s="319" t="s">
        <v>367</v>
      </c>
      <c r="C126" s="123"/>
      <c r="D126" s="123"/>
      <c r="E126" s="123"/>
      <c r="F126" s="266"/>
    </row>
    <row r="127" spans="1:6" ht="28.5">
      <c r="A127" s="267"/>
      <c r="B127" s="201" t="s">
        <v>368</v>
      </c>
      <c r="C127" s="123" t="s">
        <v>84</v>
      </c>
      <c r="D127" s="290">
        <v>650</v>
      </c>
      <c r="E127" s="265"/>
      <c r="F127" s="265">
        <f>D127*E127</f>
        <v>0</v>
      </c>
    </row>
    <row r="128" spans="1:6">
      <c r="A128" s="267"/>
      <c r="B128" s="201"/>
      <c r="C128" s="123"/>
      <c r="D128" s="290"/>
      <c r="E128" s="265"/>
      <c r="F128" s="265"/>
    </row>
    <row r="129" spans="1:6">
      <c r="A129" s="267" t="s">
        <v>220</v>
      </c>
      <c r="B129" s="319" t="s">
        <v>369</v>
      </c>
      <c r="C129" s="123"/>
      <c r="D129" s="123"/>
      <c r="E129" s="123"/>
      <c r="F129" s="266"/>
    </row>
    <row r="130" spans="1:6" ht="42.75">
      <c r="A130" s="267"/>
      <c r="B130" s="201" t="s">
        <v>370</v>
      </c>
      <c r="C130" s="123" t="s">
        <v>29</v>
      </c>
      <c r="D130" s="290">
        <v>1</v>
      </c>
      <c r="E130" s="265"/>
      <c r="F130" s="265">
        <f>D130*E130</f>
        <v>0</v>
      </c>
    </row>
    <row r="131" spans="1:6">
      <c r="A131" s="267"/>
      <c r="B131" s="277"/>
      <c r="C131" s="123"/>
      <c r="D131" s="123"/>
      <c r="E131" s="123"/>
      <c r="F131" s="266"/>
    </row>
    <row r="132" spans="1:6">
      <c r="A132" s="267" t="s">
        <v>222</v>
      </c>
      <c r="B132" s="319" t="s">
        <v>371</v>
      </c>
      <c r="C132" s="123"/>
      <c r="D132" s="123"/>
      <c r="E132" s="123"/>
      <c r="F132" s="266"/>
    </row>
    <row r="133" spans="1:6" ht="57">
      <c r="A133" s="267"/>
      <c r="B133" s="201" t="s">
        <v>372</v>
      </c>
      <c r="C133" s="123" t="s">
        <v>29</v>
      </c>
      <c r="D133" s="290">
        <v>1</v>
      </c>
      <c r="E133" s="265"/>
      <c r="F133" s="265">
        <f>D133*E133</f>
        <v>0</v>
      </c>
    </row>
    <row r="134" spans="1:6">
      <c r="A134" s="267"/>
      <c r="B134" s="277"/>
      <c r="C134" s="123"/>
      <c r="D134" s="123"/>
      <c r="E134" s="123"/>
      <c r="F134" s="266"/>
    </row>
    <row r="135" spans="1:6">
      <c r="A135" s="277"/>
      <c r="B135" s="277"/>
      <c r="C135" s="123"/>
      <c r="D135" s="123"/>
      <c r="E135" s="123"/>
      <c r="F135" s="266"/>
    </row>
    <row r="136" spans="1:6">
      <c r="A136" s="267"/>
      <c r="B136" s="301" t="str">
        <f>B6</f>
        <v>MONTAŽNA DELA</v>
      </c>
      <c r="C136" s="302"/>
      <c r="D136" s="303"/>
      <c r="E136" s="304"/>
      <c r="F136" s="304"/>
    </row>
    <row r="137" spans="1:6">
      <c r="A137" s="267"/>
      <c r="B137" s="305" t="s">
        <v>319</v>
      </c>
      <c r="C137" s="306"/>
      <c r="D137" s="307"/>
      <c r="E137" s="308"/>
      <c r="F137" s="308">
        <f>SUM(F68:F136)</f>
        <v>0</v>
      </c>
    </row>
    <row r="138" spans="1:6">
      <c r="A138" s="277"/>
      <c r="B138" s="289"/>
      <c r="C138" s="123"/>
      <c r="D138" s="290"/>
      <c r="E138" s="265"/>
      <c r="F138" s="266"/>
    </row>
    <row r="139" spans="1:6">
      <c r="A139" s="291">
        <f>A11</f>
        <v>4</v>
      </c>
      <c r="B139" s="292" t="s">
        <v>311</v>
      </c>
      <c r="C139" s="123"/>
      <c r="D139" s="123"/>
      <c r="E139" s="293"/>
      <c r="F139" s="293"/>
    </row>
    <row r="140" spans="1:6">
      <c r="A140" s="267"/>
      <c r="B140" s="264" t="str">
        <f>B11</f>
        <v>GRADBENA DELA</v>
      </c>
      <c r="C140" s="123"/>
      <c r="D140" s="123"/>
      <c r="E140" s="293"/>
      <c r="F140" s="293"/>
    </row>
    <row r="141" spans="1:6">
      <c r="A141" s="267"/>
      <c r="B141" s="264"/>
      <c r="C141" s="123"/>
      <c r="D141" s="123"/>
      <c r="E141" s="265"/>
      <c r="F141" s="266"/>
    </row>
    <row r="142" spans="1:6">
      <c r="A142" s="277" t="s">
        <v>161</v>
      </c>
      <c r="B142" s="312" t="s">
        <v>328</v>
      </c>
      <c r="C142" s="123"/>
      <c r="D142" s="123"/>
      <c r="E142" s="265"/>
      <c r="F142" s="266"/>
    </row>
    <row r="143" spans="1:6" ht="114">
      <c r="A143" s="277"/>
      <c r="B143" s="280" t="s">
        <v>373</v>
      </c>
      <c r="C143" s="123"/>
      <c r="D143" s="123"/>
      <c r="E143" s="265"/>
      <c r="F143" s="266"/>
    </row>
    <row r="144" spans="1:6">
      <c r="A144" s="267"/>
      <c r="B144" s="123" t="s">
        <v>374</v>
      </c>
      <c r="C144" s="123" t="s">
        <v>84</v>
      </c>
      <c r="D144" s="290">
        <v>70</v>
      </c>
      <c r="E144" s="265"/>
      <c r="F144" s="265">
        <f>D144*E144</f>
        <v>0</v>
      </c>
    </row>
    <row r="145" spans="1:6">
      <c r="A145" s="267"/>
      <c r="B145" s="280"/>
      <c r="C145" s="123"/>
      <c r="D145" s="290"/>
      <c r="E145" s="265"/>
      <c r="F145" s="265"/>
    </row>
    <row r="146" spans="1:6">
      <c r="A146" s="267"/>
      <c r="B146" s="269"/>
      <c r="C146" s="123"/>
      <c r="D146" s="123"/>
      <c r="E146" s="265"/>
      <c r="F146" s="266"/>
    </row>
    <row r="147" spans="1:6">
      <c r="A147" s="267"/>
      <c r="B147" s="301" t="str">
        <f>B140</f>
        <v>GRADBENA DELA</v>
      </c>
      <c r="C147" s="302"/>
      <c r="D147" s="303"/>
      <c r="E147" s="304"/>
      <c r="F147" s="304"/>
    </row>
    <row r="148" spans="1:6">
      <c r="A148" s="267"/>
      <c r="B148" s="305" t="s">
        <v>319</v>
      </c>
      <c r="C148" s="306"/>
      <c r="D148" s="307"/>
      <c r="E148" s="308"/>
      <c r="F148" s="308">
        <f>SUM(F144:F147)</f>
        <v>0</v>
      </c>
    </row>
    <row r="149" spans="1:6">
      <c r="A149" s="267"/>
      <c r="B149" s="264"/>
      <c r="C149" s="123"/>
      <c r="D149" s="123"/>
      <c r="E149" s="265"/>
      <c r="F149" s="266"/>
    </row>
    <row r="150" spans="1:6">
      <c r="A150" s="291">
        <f>A12</f>
        <v>5</v>
      </c>
      <c r="B150" s="292" t="s">
        <v>311</v>
      </c>
      <c r="C150" s="123"/>
      <c r="D150" s="123"/>
      <c r="E150" s="293"/>
      <c r="F150" s="293"/>
    </row>
    <row r="151" spans="1:6">
      <c r="A151" s="267"/>
      <c r="B151" s="264" t="str">
        <f>B12</f>
        <v>MONTAŽNA DELA</v>
      </c>
      <c r="C151" s="123"/>
      <c r="D151" s="123"/>
      <c r="E151" s="293"/>
      <c r="F151" s="293"/>
    </row>
    <row r="152" spans="1:6">
      <c r="A152" s="267"/>
      <c r="B152" s="264"/>
      <c r="C152" s="123"/>
      <c r="D152" s="123"/>
      <c r="E152" s="265"/>
      <c r="F152" s="266"/>
    </row>
    <row r="153" spans="1:6">
      <c r="A153" s="267" t="s">
        <v>161</v>
      </c>
      <c r="B153" s="298" t="s">
        <v>334</v>
      </c>
      <c r="C153" s="123"/>
      <c r="D153" s="123"/>
      <c r="E153" s="265"/>
      <c r="F153" s="266"/>
    </row>
    <row r="154" spans="1:6" ht="71.25">
      <c r="A154" s="267"/>
      <c r="B154" s="280" t="s">
        <v>375</v>
      </c>
      <c r="C154" s="123"/>
      <c r="D154" s="123"/>
      <c r="E154" s="265"/>
      <c r="F154" s="266"/>
    </row>
    <row r="155" spans="1:6">
      <c r="A155" s="267"/>
      <c r="B155" s="123" t="s">
        <v>376</v>
      </c>
      <c r="C155" s="123" t="s">
        <v>84</v>
      </c>
      <c r="D155" s="290">
        <v>70</v>
      </c>
      <c r="E155" s="265"/>
      <c r="F155" s="265">
        <f>D155*E155</f>
        <v>0</v>
      </c>
    </row>
    <row r="156" spans="1:6">
      <c r="A156" s="267"/>
      <c r="B156" s="123" t="s">
        <v>377</v>
      </c>
      <c r="C156" s="123" t="s">
        <v>84</v>
      </c>
      <c r="D156" s="290">
        <v>3</v>
      </c>
      <c r="E156" s="265"/>
      <c r="F156" s="265">
        <f>D156*E156</f>
        <v>0</v>
      </c>
    </row>
    <row r="157" spans="1:6">
      <c r="A157" s="267"/>
      <c r="B157" s="314"/>
      <c r="C157" s="123"/>
      <c r="D157" s="315"/>
      <c r="E157" s="316"/>
      <c r="F157" s="316"/>
    </row>
    <row r="158" spans="1:6">
      <c r="A158" s="267"/>
      <c r="B158" s="314" t="s">
        <v>339</v>
      </c>
      <c r="C158" s="123"/>
      <c r="D158" s="315"/>
      <c r="E158" s="316"/>
      <c r="F158" s="316"/>
    </row>
    <row r="159" spans="1:6">
      <c r="A159" s="267"/>
      <c r="B159" s="314" t="s">
        <v>340</v>
      </c>
      <c r="C159" s="123"/>
      <c r="D159" s="315"/>
      <c r="E159" s="316"/>
      <c r="F159" s="316"/>
    </row>
    <row r="160" spans="1:6">
      <c r="A160" s="267"/>
      <c r="B160" s="314" t="s">
        <v>341</v>
      </c>
      <c r="C160" s="123"/>
      <c r="D160" s="315"/>
      <c r="E160" s="265"/>
      <c r="F160" s="316"/>
    </row>
    <row r="161" spans="1:6">
      <c r="A161" s="267"/>
      <c r="B161" s="280"/>
      <c r="C161" s="123"/>
      <c r="D161" s="290"/>
      <c r="E161" s="265"/>
      <c r="F161" s="265"/>
    </row>
    <row r="162" spans="1:6">
      <c r="A162" s="267" t="s">
        <v>180</v>
      </c>
      <c r="B162" s="318" t="s">
        <v>365</v>
      </c>
      <c r="C162" s="123"/>
      <c r="D162" s="290"/>
      <c r="E162" s="265"/>
      <c r="F162" s="265"/>
    </row>
    <row r="163" spans="1:6" ht="28.5">
      <c r="A163" s="267"/>
      <c r="B163" s="201" t="s">
        <v>366</v>
      </c>
      <c r="C163" s="123" t="s">
        <v>84</v>
      </c>
      <c r="D163" s="290">
        <v>70</v>
      </c>
      <c r="E163" s="265"/>
      <c r="F163" s="265">
        <f>D163*E163</f>
        <v>0</v>
      </c>
    </row>
    <row r="164" spans="1:6">
      <c r="A164" s="267"/>
      <c r="B164" s="277"/>
      <c r="C164" s="123"/>
      <c r="D164" s="123"/>
      <c r="E164" s="123"/>
      <c r="F164" s="266"/>
    </row>
    <row r="165" spans="1:6">
      <c r="A165" s="267" t="s">
        <v>186</v>
      </c>
      <c r="B165" s="319" t="s">
        <v>367</v>
      </c>
      <c r="C165" s="123"/>
      <c r="D165" s="123"/>
      <c r="E165" s="123"/>
      <c r="F165" s="266"/>
    </row>
    <row r="166" spans="1:6" ht="28.5">
      <c r="A166" s="267"/>
      <c r="B166" s="201" t="s">
        <v>368</v>
      </c>
      <c r="C166" s="123" t="s">
        <v>84</v>
      </c>
      <c r="D166" s="290">
        <v>70</v>
      </c>
      <c r="E166" s="265"/>
      <c r="F166" s="265">
        <f>D166*E166</f>
        <v>0</v>
      </c>
    </row>
    <row r="167" spans="1:6">
      <c r="A167" s="267"/>
      <c r="B167" s="201"/>
      <c r="C167" s="123"/>
      <c r="D167" s="290"/>
      <c r="E167" s="265"/>
      <c r="F167" s="265"/>
    </row>
    <row r="168" spans="1:6">
      <c r="A168" s="296"/>
      <c r="B168" s="297"/>
      <c r="C168" s="299"/>
      <c r="D168" s="300"/>
      <c r="E168" s="293"/>
      <c r="F168" s="295"/>
    </row>
    <row r="169" spans="1:6">
      <c r="A169" s="267"/>
      <c r="B169" s="301" t="str">
        <f>B151</f>
        <v>MONTAŽNA DELA</v>
      </c>
      <c r="C169" s="302"/>
      <c r="D169" s="303"/>
      <c r="E169" s="304"/>
      <c r="F169" s="304"/>
    </row>
    <row r="170" spans="1:6">
      <c r="A170" s="267"/>
      <c r="B170" s="305" t="s">
        <v>319</v>
      </c>
      <c r="C170" s="306"/>
      <c r="D170" s="307"/>
      <c r="E170" s="308"/>
      <c r="F170" s="308">
        <f>F166+F163+F156+F155</f>
        <v>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17510B-F140-42C6-BFA4-63DB6DA5E498}">
  <dimension ref="A1:F26"/>
  <sheetViews>
    <sheetView topLeftCell="A4" workbookViewId="0">
      <selection activeCell="F9" sqref="F9"/>
    </sheetView>
  </sheetViews>
  <sheetFormatPr defaultRowHeight="15"/>
  <cols>
    <col min="1" max="1" width="8.140625" customWidth="1"/>
    <col min="2" max="2" width="32.42578125" customWidth="1"/>
    <col min="4" max="4" width="20.7109375" customWidth="1"/>
    <col min="5" max="5" width="15.140625" bestFit="1" customWidth="1"/>
    <col min="6" max="6" width="14.5703125" bestFit="1" customWidth="1"/>
  </cols>
  <sheetData>
    <row r="1" spans="1:6">
      <c r="A1" s="320"/>
      <c r="B1" s="320" t="s">
        <v>378</v>
      </c>
      <c r="C1" s="320"/>
      <c r="D1" s="320"/>
      <c r="E1" s="320"/>
      <c r="F1" s="320"/>
    </row>
    <row r="2" spans="1:6">
      <c r="A2" s="320"/>
      <c r="B2" s="320"/>
      <c r="C2" s="320"/>
      <c r="D2" s="320"/>
      <c r="E2" s="320"/>
      <c r="F2" s="320"/>
    </row>
    <row r="3" spans="1:6">
      <c r="A3" s="321" t="s">
        <v>306</v>
      </c>
      <c r="B3" s="322" t="s">
        <v>307</v>
      </c>
      <c r="C3" s="321" t="s">
        <v>308</v>
      </c>
      <c r="D3" s="322" t="s">
        <v>309</v>
      </c>
      <c r="E3" s="321" t="s">
        <v>310</v>
      </c>
      <c r="F3" s="321" t="s">
        <v>304</v>
      </c>
    </row>
    <row r="4" spans="1:6">
      <c r="A4" s="323"/>
      <c r="B4" s="323"/>
      <c r="C4" s="323"/>
      <c r="D4" s="323"/>
      <c r="E4" s="323"/>
      <c r="F4" s="323"/>
    </row>
    <row r="5" spans="1:6">
      <c r="A5" s="324"/>
      <c r="B5" s="325" t="s">
        <v>379</v>
      </c>
      <c r="C5" s="324"/>
      <c r="D5" s="324"/>
      <c r="E5" s="324"/>
      <c r="F5" s="324"/>
    </row>
    <row r="6" spans="1:6">
      <c r="A6" s="324"/>
      <c r="B6" s="325"/>
      <c r="C6" s="324"/>
      <c r="D6" s="324"/>
      <c r="E6" s="324"/>
      <c r="F6" s="324"/>
    </row>
    <row r="7" spans="1:6">
      <c r="A7" s="324">
        <v>1</v>
      </c>
      <c r="B7" s="326" t="s">
        <v>380</v>
      </c>
      <c r="C7" s="327"/>
      <c r="D7" s="327"/>
      <c r="E7" s="327"/>
      <c r="F7" s="327"/>
    </row>
    <row r="8" spans="1:6" ht="43.5">
      <c r="A8" s="324"/>
      <c r="B8" s="323" t="s">
        <v>381</v>
      </c>
      <c r="C8" s="323" t="s">
        <v>38</v>
      </c>
      <c r="D8" s="324">
        <v>1</v>
      </c>
      <c r="E8" s="324"/>
      <c r="F8" s="337">
        <f>E8*D8</f>
        <v>0</v>
      </c>
    </row>
    <row r="9" spans="1:6">
      <c r="A9" s="324"/>
      <c r="B9" s="325"/>
      <c r="C9" s="324"/>
      <c r="D9" s="324"/>
      <c r="E9" s="324"/>
      <c r="F9" s="337"/>
    </row>
    <row r="10" spans="1:6">
      <c r="A10" s="324">
        <v>2</v>
      </c>
      <c r="B10" s="328" t="s">
        <v>382</v>
      </c>
      <c r="C10" s="324"/>
      <c r="D10" s="324"/>
      <c r="E10" s="324"/>
      <c r="F10" s="337"/>
    </row>
    <row r="11" spans="1:6" ht="72">
      <c r="A11" s="324"/>
      <c r="B11" s="323" t="s">
        <v>383</v>
      </c>
      <c r="C11" s="324"/>
      <c r="D11" s="323"/>
      <c r="E11" s="323"/>
      <c r="F11" s="337"/>
    </row>
    <row r="12" spans="1:6">
      <c r="A12" s="324"/>
      <c r="B12" s="324" t="s">
        <v>384</v>
      </c>
      <c r="C12" s="323" t="s">
        <v>385</v>
      </c>
      <c r="D12" s="324">
        <v>16</v>
      </c>
      <c r="E12" s="324"/>
      <c r="F12" s="337">
        <f>E12*D12</f>
        <v>0</v>
      </c>
    </row>
    <row r="13" spans="1:6">
      <c r="A13" s="324"/>
      <c r="B13" s="324" t="s">
        <v>386</v>
      </c>
      <c r="C13" s="323" t="s">
        <v>385</v>
      </c>
      <c r="D13" s="324">
        <v>16</v>
      </c>
      <c r="E13" s="324"/>
      <c r="F13" s="337">
        <f>E13*D13</f>
        <v>0</v>
      </c>
    </row>
    <row r="14" spans="1:6">
      <c r="A14" s="324"/>
      <c r="B14" s="324"/>
      <c r="C14" s="323"/>
      <c r="D14" s="324"/>
      <c r="E14" s="324"/>
      <c r="F14" s="324"/>
    </row>
    <row r="15" spans="1:6">
      <c r="A15" s="324">
        <v>3</v>
      </c>
      <c r="B15" s="328" t="s">
        <v>387</v>
      </c>
      <c r="C15" s="324"/>
      <c r="D15" s="324"/>
      <c r="E15" s="324"/>
      <c r="F15" s="324"/>
    </row>
    <row r="16" spans="1:6" ht="43.5">
      <c r="A16" s="324"/>
      <c r="B16" s="323" t="s">
        <v>388</v>
      </c>
      <c r="C16" s="324" t="s">
        <v>389</v>
      </c>
      <c r="D16" s="324"/>
      <c r="E16" s="324"/>
      <c r="F16" s="324" t="s">
        <v>390</v>
      </c>
    </row>
    <row r="17" spans="1:6">
      <c r="A17" s="324"/>
      <c r="B17" s="323"/>
      <c r="C17" s="324"/>
      <c r="D17" s="324"/>
      <c r="E17" s="324"/>
      <c r="F17" s="324"/>
    </row>
    <row r="18" spans="1:6" ht="43.5">
      <c r="A18" s="324"/>
      <c r="B18" s="323" t="s">
        <v>391</v>
      </c>
      <c r="C18" s="324" t="s">
        <v>389</v>
      </c>
      <c r="D18" s="324"/>
      <c r="E18" s="324"/>
      <c r="F18" s="324" t="s">
        <v>390</v>
      </c>
    </row>
    <row r="19" spans="1:6">
      <c r="A19" s="324"/>
      <c r="B19" s="324"/>
      <c r="C19" s="324"/>
      <c r="D19" s="324"/>
      <c r="E19" s="324"/>
      <c r="F19" s="324"/>
    </row>
    <row r="20" spans="1:6">
      <c r="A20" s="324"/>
      <c r="B20" s="323" t="s">
        <v>392</v>
      </c>
      <c r="C20" s="324" t="s">
        <v>389</v>
      </c>
      <c r="D20" s="324"/>
      <c r="E20" s="324"/>
      <c r="F20" s="324" t="s">
        <v>390</v>
      </c>
    </row>
    <row r="21" spans="1:6">
      <c r="A21" s="324"/>
      <c r="B21" s="323"/>
      <c r="C21" s="324"/>
      <c r="D21" s="324"/>
      <c r="E21" s="324"/>
      <c r="F21" s="329"/>
    </row>
    <row r="22" spans="1:6" ht="29.25">
      <c r="A22" s="324"/>
      <c r="B22" s="323" t="s">
        <v>393</v>
      </c>
      <c r="C22" s="324" t="s">
        <v>389</v>
      </c>
      <c r="D22" s="324"/>
      <c r="E22" s="324"/>
      <c r="F22" s="324" t="s">
        <v>390</v>
      </c>
    </row>
    <row r="23" spans="1:6">
      <c r="A23" s="324"/>
      <c r="B23" s="323"/>
      <c r="C23" s="324"/>
      <c r="D23" s="324"/>
      <c r="E23" s="324"/>
      <c r="F23" s="324"/>
    </row>
    <row r="24" spans="1:6">
      <c r="A24" s="324"/>
      <c r="B24" s="325"/>
      <c r="C24" s="324"/>
      <c r="D24" s="324"/>
      <c r="E24" s="324"/>
      <c r="F24" s="324"/>
    </row>
    <row r="25" spans="1:6">
      <c r="A25" s="324"/>
      <c r="B25" s="330" t="s">
        <v>379</v>
      </c>
      <c r="C25" s="331" t="s">
        <v>394</v>
      </c>
      <c r="D25" s="332" t="s">
        <v>394</v>
      </c>
      <c r="E25" s="331" t="s">
        <v>394</v>
      </c>
      <c r="F25" s="331" t="s">
        <v>394</v>
      </c>
    </row>
    <row r="26" spans="1:6">
      <c r="A26" s="324"/>
      <c r="B26" s="333" t="s">
        <v>319</v>
      </c>
      <c r="C26" s="334" t="s">
        <v>394</v>
      </c>
      <c r="D26" s="335" t="s">
        <v>394</v>
      </c>
      <c r="E26" s="334" t="s">
        <v>394</v>
      </c>
      <c r="F26" s="336">
        <f>F13+F12+F8</f>
        <v>0</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12</vt:i4>
      </vt:variant>
    </vt:vector>
  </HeadingPairs>
  <TitlesOfParts>
    <vt:vector size="12" baseType="lpstr">
      <vt:lpstr>REKAPITULACIJA</vt:lpstr>
      <vt:lpstr>PRIPRAVLJALNA DELA</vt:lpstr>
      <vt:lpstr>ZEMELJSKA DELA</vt:lpstr>
      <vt:lpstr>BETONSKA DELA</vt:lpstr>
      <vt:lpstr>TESARSKA DELA</vt:lpstr>
      <vt:lpstr>ZIDARSKA DELA</vt:lpstr>
      <vt:lpstr>METEORNA KANALIZACIJA </vt:lpstr>
      <vt:lpstr>FEKALNA KANALIZACIJA</vt:lpstr>
      <vt:lpstr>VOZIŠČNA KONSTRUKCIJA</vt:lpstr>
      <vt:lpstr>ELEKTROINSTALACIJE</vt:lpstr>
      <vt:lpstr>VODOVOD</vt:lpstr>
      <vt:lpstr>SPLOŠNO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Uporabnik</dc:creator>
  <cp:keywords/>
  <dc:description/>
  <cp:lastModifiedBy>Jasmina Purič  | Snaga Maribor</cp:lastModifiedBy>
  <cp:revision/>
  <dcterms:created xsi:type="dcterms:W3CDTF">2016-03-07T21:32:42Z</dcterms:created>
  <dcterms:modified xsi:type="dcterms:W3CDTF">2020-11-17T10:11:40Z</dcterms:modified>
  <cp:category/>
  <cp:contentStatus/>
</cp:coreProperties>
</file>